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a20\OneDrive\바탕 화면\2022 중등 지역별 지원인원\"/>
    </mc:Choice>
  </mc:AlternateContent>
  <xr:revisionPtr revIDLastSave="0" documentId="8_{81DD0D56-EC37-4F64-B7C6-28FB0B34BA2A}" xr6:coauthVersionLast="47" xr6:coauthVersionMax="47" xr10:uidLastSave="{00000000-0000-0000-0000-000000000000}"/>
  <bookViews>
    <workbookView xWindow="28680" yWindow="-120" windowWidth="29040" windowHeight="15840" tabRatio="805" xr2:uid="{00000000-000D-0000-FFFF-FFFF00000000}"/>
  </bookViews>
  <sheets>
    <sheet name="공립" sheetId="28" r:id="rId1"/>
    <sheet name="사립" sheetId="27" r:id="rId2"/>
  </sheets>
  <definedNames>
    <definedName name="_xlnm._FilterDatabase" localSheetId="0" hidden="1">공립!$A$6:$P$40</definedName>
    <definedName name="_xlnm._FilterDatabase" localSheetId="1" hidden="1">사립!$A$7:$V$27</definedName>
    <definedName name="_xlnm.Print_Area" localSheetId="0">공립!$A$1:$O$40</definedName>
    <definedName name="_xlnm.Print_Area" localSheetId="1">사립!$A$1:$V$27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28" l="1"/>
  <c r="N7" i="28" s="1"/>
  <c r="K8" i="28"/>
  <c r="N8" i="28" s="1"/>
  <c r="K9" i="28"/>
  <c r="N9" i="28" s="1"/>
  <c r="K10" i="28"/>
  <c r="N10" i="28" s="1"/>
  <c r="K11" i="28"/>
  <c r="N11" i="28" s="1"/>
  <c r="K12" i="28"/>
  <c r="N12" i="28" s="1"/>
  <c r="K13" i="28"/>
  <c r="N13" i="28" s="1"/>
  <c r="K14" i="28"/>
  <c r="N14" i="28" s="1"/>
  <c r="K15" i="28"/>
  <c r="N15" i="28" s="1"/>
  <c r="K16" i="28"/>
  <c r="N16" i="28" s="1"/>
  <c r="K17" i="28"/>
  <c r="K18" i="28"/>
  <c r="N18" i="28" s="1"/>
  <c r="K19" i="28"/>
  <c r="N19" i="28" s="1"/>
  <c r="K20" i="28"/>
  <c r="N20" i="28" s="1"/>
  <c r="K21" i="28"/>
  <c r="K22" i="28"/>
  <c r="N22" i="28" s="1"/>
  <c r="K23" i="28"/>
  <c r="N23" i="28" s="1"/>
  <c r="K24" i="28"/>
  <c r="N24" i="28" s="1"/>
  <c r="K25" i="28"/>
  <c r="K26" i="28"/>
  <c r="K27" i="28"/>
  <c r="K28" i="28"/>
  <c r="K29" i="28"/>
  <c r="K30" i="28"/>
  <c r="N30" i="28" s="1"/>
  <c r="K31" i="28"/>
  <c r="K32" i="28"/>
  <c r="K33" i="28"/>
  <c r="N33" i="28" s="1"/>
  <c r="K34" i="28"/>
  <c r="N34" i="28" s="1"/>
  <c r="K35" i="28"/>
  <c r="N35" i="28" s="1"/>
  <c r="K36" i="28"/>
  <c r="K37" i="28"/>
  <c r="N37" i="28" s="1"/>
  <c r="K38" i="28"/>
  <c r="N38" i="28" s="1"/>
  <c r="J39" i="28"/>
  <c r="F39" i="28" l="1"/>
  <c r="Q26" i="27" l="1"/>
  <c r="R7" i="27"/>
  <c r="R8" i="27"/>
  <c r="R9" i="27"/>
  <c r="R10" i="27"/>
  <c r="R11" i="27"/>
  <c r="R12" i="27"/>
  <c r="R13" i="27"/>
  <c r="R14" i="27"/>
  <c r="R15" i="27"/>
  <c r="R16" i="27"/>
  <c r="R17" i="27"/>
  <c r="R18" i="27"/>
  <c r="R19" i="27"/>
  <c r="R20" i="27"/>
  <c r="R21" i="27"/>
  <c r="R22" i="27"/>
  <c r="R23" i="27"/>
  <c r="R24" i="27"/>
  <c r="R25" i="27"/>
  <c r="U8" i="27" l="1"/>
  <c r="K7" i="27"/>
  <c r="U7" i="27" s="1"/>
  <c r="K8" i="27"/>
  <c r="K9" i="27"/>
  <c r="K10" i="27"/>
  <c r="K11" i="27"/>
  <c r="K12" i="27"/>
  <c r="K13" i="27"/>
  <c r="K14" i="27"/>
  <c r="K15" i="27"/>
  <c r="K16" i="27"/>
  <c r="K17" i="27"/>
  <c r="K18" i="27"/>
  <c r="K19" i="27"/>
  <c r="K20" i="27"/>
  <c r="K21" i="27"/>
  <c r="K22" i="27"/>
  <c r="K23" i="27"/>
  <c r="K24" i="27"/>
  <c r="K25" i="27"/>
  <c r="U25" i="27" s="1"/>
  <c r="H15" i="27"/>
  <c r="H16" i="27"/>
  <c r="H17" i="27"/>
  <c r="I26" i="27"/>
  <c r="J26" i="27"/>
  <c r="P26" i="27"/>
  <c r="M26" i="27"/>
  <c r="N26" i="27"/>
  <c r="O16" i="27"/>
  <c r="S16" i="27" s="1"/>
  <c r="O17" i="27"/>
  <c r="S17" i="27" s="1"/>
  <c r="O18" i="27"/>
  <c r="S18" i="27" s="1"/>
  <c r="O19" i="27"/>
  <c r="S19" i="27" s="1"/>
  <c r="O20" i="27"/>
  <c r="S20" i="27" s="1"/>
  <c r="O21" i="27"/>
  <c r="S21" i="27" s="1"/>
  <c r="O22" i="27"/>
  <c r="S22" i="27" s="1"/>
  <c r="O23" i="27"/>
  <c r="S23" i="27" s="1"/>
  <c r="O24" i="27"/>
  <c r="S24" i="27" s="1"/>
  <c r="O25" i="27"/>
  <c r="S25" i="27" s="1"/>
  <c r="D26" i="27"/>
  <c r="E26" i="27"/>
  <c r="F26" i="27"/>
  <c r="G26" i="27"/>
  <c r="C26" i="27"/>
  <c r="H8" i="27"/>
  <c r="H9" i="27"/>
  <c r="H10" i="27"/>
  <c r="L10" i="27" s="1"/>
  <c r="H11" i="27"/>
  <c r="H12" i="27"/>
  <c r="H13" i="27"/>
  <c r="H14" i="27"/>
  <c r="H18" i="27"/>
  <c r="H19" i="27"/>
  <c r="H20" i="27"/>
  <c r="H21" i="27"/>
  <c r="H22" i="27"/>
  <c r="H23" i="27"/>
  <c r="H24" i="27"/>
  <c r="L24" i="27" s="1"/>
  <c r="H25" i="27"/>
  <c r="L25" i="27" s="1"/>
  <c r="H7" i="27"/>
  <c r="I39" i="28"/>
  <c r="K39" i="28" s="1"/>
  <c r="H35" i="28"/>
  <c r="H36" i="28"/>
  <c r="L36" i="28" s="1"/>
  <c r="H37" i="28"/>
  <c r="L37" i="28" s="1"/>
  <c r="H38" i="28"/>
  <c r="L38" i="28" s="1"/>
  <c r="G39" i="28"/>
  <c r="E35" i="28"/>
  <c r="E36" i="28"/>
  <c r="E37" i="28"/>
  <c r="E38" i="28"/>
  <c r="D39" i="28"/>
  <c r="C39" i="28"/>
  <c r="N39" i="28" l="1"/>
  <c r="L19" i="27"/>
  <c r="L7" i="27"/>
  <c r="L18" i="27"/>
  <c r="L35" i="28"/>
  <c r="L12" i="27"/>
  <c r="L20" i="27"/>
  <c r="L11" i="27"/>
  <c r="L17" i="27"/>
  <c r="L14" i="27"/>
  <c r="L8" i="27"/>
  <c r="R26" i="27"/>
  <c r="U26" i="27" s="1"/>
  <c r="T17" i="27"/>
  <c r="L16" i="27"/>
  <c r="L23" i="27"/>
  <c r="L22" i="27"/>
  <c r="L9" i="27"/>
  <c r="T20" i="27"/>
  <c r="L15" i="27"/>
  <c r="L13" i="27"/>
  <c r="T18" i="27"/>
  <c r="L21" i="27"/>
  <c r="T16" i="27"/>
  <c r="T24" i="27"/>
  <c r="T21" i="27"/>
  <c r="T19" i="27"/>
  <c r="O26" i="27"/>
  <c r="T23" i="27"/>
  <c r="T22" i="27"/>
  <c r="M36" i="28"/>
  <c r="M35" i="28"/>
  <c r="M38" i="28"/>
  <c r="M37" i="28"/>
  <c r="H26" i="27"/>
  <c r="K26" i="27"/>
  <c r="S26" i="27" l="1"/>
  <c r="L26" i="27"/>
  <c r="O14" i="27" l="1"/>
  <c r="S14" i="27" s="1"/>
  <c r="T14" i="27" l="1"/>
  <c r="H8" i="28" l="1"/>
  <c r="L8" i="28" s="1"/>
  <c r="H9" i="28"/>
  <c r="L9" i="28" s="1"/>
  <c r="H10" i="28"/>
  <c r="L10" i="28" s="1"/>
  <c r="H11" i="28"/>
  <c r="L11" i="28" s="1"/>
  <c r="H12" i="28"/>
  <c r="L12" i="28" s="1"/>
  <c r="H13" i="28"/>
  <c r="L13" i="28" s="1"/>
  <c r="H14" i="28"/>
  <c r="L14" i="28" s="1"/>
  <c r="H15" i="28"/>
  <c r="L15" i="28" s="1"/>
  <c r="H16" i="28"/>
  <c r="L16" i="28" s="1"/>
  <c r="H17" i="28"/>
  <c r="L17" i="28" s="1"/>
  <c r="H18" i="28"/>
  <c r="L18" i="28" s="1"/>
  <c r="H19" i="28"/>
  <c r="L19" i="28" s="1"/>
  <c r="H20" i="28"/>
  <c r="L20" i="28" s="1"/>
  <c r="H21" i="28"/>
  <c r="L21" i="28" s="1"/>
  <c r="H22" i="28"/>
  <c r="L22" i="28" s="1"/>
  <c r="H23" i="28"/>
  <c r="L23" i="28" s="1"/>
  <c r="H24" i="28"/>
  <c r="L24" i="28" s="1"/>
  <c r="H25" i="28"/>
  <c r="L25" i="28" s="1"/>
  <c r="H26" i="28"/>
  <c r="L26" i="28" s="1"/>
  <c r="H27" i="28"/>
  <c r="L27" i="28" s="1"/>
  <c r="H28" i="28"/>
  <c r="L28" i="28" s="1"/>
  <c r="H29" i="28"/>
  <c r="L29" i="28" s="1"/>
  <c r="H30" i="28"/>
  <c r="L30" i="28" s="1"/>
  <c r="H31" i="28"/>
  <c r="L31" i="28" s="1"/>
  <c r="H32" i="28"/>
  <c r="L32" i="28" s="1"/>
  <c r="H33" i="28"/>
  <c r="L33" i="28" s="1"/>
  <c r="H34" i="28"/>
  <c r="L34" i="28" s="1"/>
  <c r="O8" i="27"/>
  <c r="S8" i="27" s="1"/>
  <c r="O9" i="27"/>
  <c r="S9" i="27" s="1"/>
  <c r="O10" i="27"/>
  <c r="S10" i="27" s="1"/>
  <c r="O11" i="27"/>
  <c r="S11" i="27" s="1"/>
  <c r="O12" i="27"/>
  <c r="S12" i="27" s="1"/>
  <c r="O13" i="27"/>
  <c r="S13" i="27" s="1"/>
  <c r="O15" i="27"/>
  <c r="S15" i="27" s="1"/>
  <c r="O7" i="27"/>
  <c r="S7" i="27" s="1"/>
  <c r="H7" i="28"/>
  <c r="L7" i="28" s="1"/>
  <c r="E34" i="28"/>
  <c r="E33" i="28"/>
  <c r="E32" i="28"/>
  <c r="E31" i="28"/>
  <c r="E30" i="28"/>
  <c r="E29" i="28"/>
  <c r="E28" i="28"/>
  <c r="E27" i="28"/>
  <c r="E26" i="28"/>
  <c r="E25" i="28"/>
  <c r="E24" i="28"/>
  <c r="E23" i="28"/>
  <c r="E22" i="28"/>
  <c r="E21" i="28"/>
  <c r="E20" i="28"/>
  <c r="E19" i="28"/>
  <c r="E18" i="28"/>
  <c r="E17" i="28"/>
  <c r="E16" i="28"/>
  <c r="E15" i="28"/>
  <c r="E14" i="28"/>
  <c r="E13" i="28"/>
  <c r="E12" i="28"/>
  <c r="E11" i="28"/>
  <c r="E10" i="28"/>
  <c r="E9" i="28"/>
  <c r="E8" i="28"/>
  <c r="E7" i="28"/>
  <c r="T8" i="27" l="1"/>
  <c r="T10" i="27"/>
  <c r="T9" i="27"/>
  <c r="T15" i="27"/>
  <c r="T13" i="27"/>
  <c r="T12" i="27"/>
  <c r="T11" i="27"/>
  <c r="T7" i="27"/>
  <c r="H39" i="28"/>
  <c r="M19" i="28"/>
  <c r="M24" i="28"/>
  <c r="M12" i="28"/>
  <c r="M29" i="28"/>
  <c r="M23" i="28"/>
  <c r="M17" i="28"/>
  <c r="M11" i="28"/>
  <c r="M34" i="28"/>
  <c r="M28" i="28"/>
  <c r="M22" i="28"/>
  <c r="M16" i="28"/>
  <c r="M10" i="28"/>
  <c r="M25" i="28"/>
  <c r="M30" i="28"/>
  <c r="M15" i="28"/>
  <c r="M31" i="28"/>
  <c r="M13" i="28"/>
  <c r="M18" i="28"/>
  <c r="M33" i="28"/>
  <c r="M27" i="28"/>
  <c r="M21" i="28"/>
  <c r="M9" i="28"/>
  <c r="M32" i="28"/>
  <c r="M26" i="28"/>
  <c r="M20" i="28"/>
  <c r="M14" i="28"/>
  <c r="E39" i="28"/>
  <c r="M8" i="28"/>
  <c r="M7" i="28"/>
  <c r="L39" i="28" l="1"/>
  <c r="M39" i="28"/>
  <c r="T26" i="27"/>
</calcChain>
</file>

<file path=xl/sharedStrings.xml><?xml version="1.0" encoding="utf-8"?>
<sst xmlns="http://schemas.openxmlformats.org/spreadsheetml/2006/main" count="110" uniqueCount="74">
  <si>
    <r>
      <rPr>
        <sz val="11"/>
        <rFont val="Arial Unicode MS"/>
        <family val="3"/>
        <charset val="129"/>
      </rPr>
      <t>충청북도교육청</t>
    </r>
    <phoneticPr fontId="2" type="noConversion"/>
  </si>
  <si>
    <t>순</t>
    <phoneticPr fontId="2" type="noConversion"/>
  </si>
  <si>
    <t>과     목</t>
    <phoneticPr fontId="2" type="noConversion"/>
  </si>
  <si>
    <t>합   계</t>
    <phoneticPr fontId="2" type="noConversion"/>
  </si>
  <si>
    <r>
      <t xml:space="preserve">* </t>
    </r>
    <r>
      <rPr>
        <sz val="12"/>
        <rFont val="Arial Unicode MS"/>
        <family val="3"/>
        <charset val="129"/>
      </rPr>
      <t>매일</t>
    </r>
    <r>
      <rPr>
        <sz val="12"/>
        <rFont val="Arial Narrow"/>
        <family val="2"/>
      </rPr>
      <t xml:space="preserve"> 18:00 </t>
    </r>
    <r>
      <rPr>
        <sz val="12"/>
        <rFont val="Arial Unicode MS"/>
        <family val="3"/>
        <charset val="129"/>
      </rPr>
      <t>기준</t>
    </r>
    <r>
      <rPr>
        <sz val="12"/>
        <rFont val="Arial Unicode MS"/>
        <family val="3"/>
        <charset val="129"/>
      </rPr>
      <t>이며</t>
    </r>
    <r>
      <rPr>
        <sz val="12"/>
        <rFont val="Arial Narrow"/>
        <family val="2"/>
      </rPr>
      <t xml:space="preserve">, </t>
    </r>
    <r>
      <rPr>
        <sz val="12"/>
        <rFont val="Arial Unicode MS"/>
        <family val="3"/>
        <charset val="129"/>
      </rPr>
      <t>원서접수</t>
    </r>
    <r>
      <rPr>
        <sz val="12"/>
        <rFont val="Arial Narrow"/>
        <family val="2"/>
      </rPr>
      <t xml:space="preserve"> </t>
    </r>
    <r>
      <rPr>
        <sz val="12"/>
        <rFont val="Arial Unicode MS"/>
        <family val="3"/>
        <charset val="129"/>
      </rPr>
      <t>취소</t>
    </r>
    <r>
      <rPr>
        <sz val="12"/>
        <rFont val="Arial Narrow"/>
        <family val="2"/>
      </rPr>
      <t xml:space="preserve"> </t>
    </r>
    <r>
      <rPr>
        <sz val="12"/>
        <rFont val="Arial Unicode MS"/>
        <family val="3"/>
        <charset val="129"/>
      </rPr>
      <t>등으로</t>
    </r>
    <r>
      <rPr>
        <sz val="12"/>
        <rFont val="Arial Narrow"/>
        <family val="2"/>
      </rPr>
      <t xml:space="preserve"> </t>
    </r>
    <r>
      <rPr>
        <sz val="12"/>
        <rFont val="Arial Unicode MS"/>
        <family val="3"/>
        <charset val="129"/>
      </rPr>
      <t>변경될</t>
    </r>
    <r>
      <rPr>
        <sz val="12"/>
        <rFont val="Arial Narrow"/>
        <family val="2"/>
      </rPr>
      <t xml:space="preserve"> </t>
    </r>
    <r>
      <rPr>
        <sz val="12"/>
        <rFont val="Arial Unicode MS"/>
        <family val="3"/>
        <charset val="129"/>
      </rPr>
      <t>수</t>
    </r>
    <r>
      <rPr>
        <sz val="12"/>
        <rFont val="Arial Narrow"/>
        <family val="2"/>
      </rPr>
      <t xml:space="preserve"> </t>
    </r>
    <r>
      <rPr>
        <sz val="12"/>
        <rFont val="Arial Unicode MS"/>
        <family val="3"/>
        <charset val="129"/>
      </rPr>
      <t>있음</t>
    </r>
    <r>
      <rPr>
        <sz val="12"/>
        <rFont val="Arial Narrow"/>
        <family val="2"/>
      </rPr>
      <t>.</t>
    </r>
    <phoneticPr fontId="2" type="noConversion"/>
  </si>
  <si>
    <t>선발예정인원</t>
    <phoneticPr fontId="2" type="noConversion"/>
  </si>
  <si>
    <t>공사립
동시지원</t>
    <phoneticPr fontId="2" type="noConversion"/>
  </si>
  <si>
    <t>비고</t>
    <phoneticPr fontId="2" type="noConversion"/>
  </si>
  <si>
    <t>소계</t>
    <phoneticPr fontId="2" type="noConversion"/>
  </si>
  <si>
    <t>일반</t>
    <phoneticPr fontId="2" type="noConversion"/>
  </si>
  <si>
    <t>장애</t>
    <phoneticPr fontId="2" type="noConversion"/>
  </si>
  <si>
    <t>계</t>
    <phoneticPr fontId="2" type="noConversion"/>
  </si>
  <si>
    <t>선발예정인원</t>
    <phoneticPr fontId="2" type="noConversion"/>
  </si>
  <si>
    <t>경쟁률(누적)</t>
    <phoneticPr fontId="2" type="noConversion"/>
  </si>
  <si>
    <t>공립만
지원</t>
    <phoneticPr fontId="2" type="noConversion"/>
  </si>
  <si>
    <t>국어</t>
  </si>
  <si>
    <t>수학</t>
  </si>
  <si>
    <t>영어</t>
  </si>
  <si>
    <t>도덕ᆞ윤리</t>
  </si>
  <si>
    <t>일반사회</t>
  </si>
  <si>
    <t>지리</t>
  </si>
  <si>
    <t>역사</t>
  </si>
  <si>
    <t>물리</t>
  </si>
  <si>
    <t>화학</t>
  </si>
  <si>
    <t>생물</t>
  </si>
  <si>
    <t>지구과학</t>
  </si>
  <si>
    <t>체육</t>
  </si>
  <si>
    <t>음악</t>
  </si>
  <si>
    <t>미술</t>
  </si>
  <si>
    <t>한문</t>
  </si>
  <si>
    <t>기술</t>
  </si>
  <si>
    <t>가정</t>
  </si>
  <si>
    <t>정보ᆞ컴퓨터</t>
  </si>
  <si>
    <t>독일어</t>
  </si>
  <si>
    <t>프랑스어</t>
  </si>
  <si>
    <t>일본어</t>
  </si>
  <si>
    <t>식물자원ᆞ조경</t>
  </si>
  <si>
    <t>기계</t>
  </si>
  <si>
    <t>전기</t>
  </si>
  <si>
    <t>전자</t>
  </si>
  <si>
    <t>건설</t>
  </si>
  <si>
    <t>상업</t>
  </si>
  <si>
    <t>디자인</t>
  </si>
  <si>
    <t>특수(중등)</t>
  </si>
  <si>
    <t>보건</t>
  </si>
  <si>
    <t>사서</t>
  </si>
  <si>
    <t>전문상담</t>
  </si>
  <si>
    <t>영양</t>
  </si>
  <si>
    <t>서원
학원</t>
    <phoneticPr fontId="2" type="noConversion"/>
  </si>
  <si>
    <t>이산
학원</t>
    <phoneticPr fontId="2" type="noConversion"/>
  </si>
  <si>
    <t>영신
학원</t>
    <phoneticPr fontId="2" type="noConversion"/>
  </si>
  <si>
    <t>가톨릭
학원</t>
    <phoneticPr fontId="2" type="noConversion"/>
  </si>
  <si>
    <t>숭덕원</t>
    <phoneticPr fontId="2" type="noConversion"/>
  </si>
  <si>
    <t>특수(중등)미술</t>
    <phoneticPr fontId="2" type="noConversion"/>
  </si>
  <si>
    <t>이료(특수)</t>
    <phoneticPr fontId="2" type="noConversion"/>
  </si>
  <si>
    <t>일반</t>
    <phoneticPr fontId="2" type="noConversion"/>
  </si>
  <si>
    <t>장애</t>
    <phoneticPr fontId="2" type="noConversion"/>
  </si>
  <si>
    <t>서원
학원</t>
    <phoneticPr fontId="2" type="noConversion"/>
  </si>
  <si>
    <t>일반</t>
    <phoneticPr fontId="2" type="noConversion"/>
  </si>
  <si>
    <t>장애</t>
    <phoneticPr fontId="2" type="noConversion"/>
  </si>
  <si>
    <t>공사립
동시</t>
    <phoneticPr fontId="2" type="noConversion"/>
  </si>
  <si>
    <t>사립만</t>
    <phoneticPr fontId="2" type="noConversion"/>
  </si>
  <si>
    <t>접수인원</t>
    <phoneticPr fontId="2" type="noConversion"/>
  </si>
  <si>
    <t>특수(중등)영어</t>
    <phoneticPr fontId="2" type="noConversion"/>
  </si>
  <si>
    <t>특수(중등)직업교육</t>
    <phoneticPr fontId="2" type="noConversion"/>
  </si>
  <si>
    <t>경쟁률
(누적)</t>
    <phoneticPr fontId="2" type="noConversion"/>
  </si>
  <si>
    <t>계</t>
    <phoneticPr fontId="2" type="noConversion"/>
  </si>
  <si>
    <t>접수인원</t>
    <phoneticPr fontId="2" type="noConversion"/>
  </si>
  <si>
    <t>일반</t>
    <phoneticPr fontId="2" type="noConversion"/>
  </si>
  <si>
    <t>(단위:명)</t>
    <phoneticPr fontId="2" type="noConversion"/>
  </si>
  <si>
    <t>소계</t>
    <phoneticPr fontId="2" type="noConversion"/>
  </si>
  <si>
    <t>비
고</t>
    <phoneticPr fontId="2" type="noConversion"/>
  </si>
  <si>
    <r>
      <t>2022학년도 공립 중등교사 임용시험 응시원서 접수 결과</t>
    </r>
    <r>
      <rPr>
        <sz val="16"/>
        <color rgb="FFFF0000"/>
        <rFont val="HY헤드라인M"/>
        <family val="1"/>
        <charset val="129"/>
      </rPr>
      <t xml:space="preserve"> (최종)</t>
    </r>
    <phoneticPr fontId="2" type="noConversion"/>
  </si>
  <si>
    <r>
      <t xml:space="preserve">2022학년도 사립 중등교사 임용시험 응시원서 접수 결과 </t>
    </r>
    <r>
      <rPr>
        <sz val="16"/>
        <color rgb="FFFF0000"/>
        <rFont val="HY헤드라인M"/>
        <family val="1"/>
        <charset val="129"/>
      </rPr>
      <t>(최종)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</si>
</sst>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.0_);[Red]\(0.0\)"/>
    <numFmt numFmtId="177" formatCode="#,##0.0_ "/>
    <numFmt numFmtId="178" formatCode="000\-000"/>
    <numFmt numFmtId="179" formatCode="#,##0_ "/>
  </numFmts>
  <fonts count="2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4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Arial Unicode MS"/>
      <family val="3"/>
      <charset val="129"/>
    </font>
    <font>
      <sz val="12"/>
      <name val="Arial Unicode MS"/>
      <family val="3"/>
      <charset val="129"/>
    </font>
    <font>
      <sz val="14"/>
      <name val="Arial Unicode MS"/>
      <family val="3"/>
      <charset val="129"/>
    </font>
    <font>
      <sz val="11"/>
      <name val="Arial Unicode MS"/>
      <family val="3"/>
      <charset val="129"/>
    </font>
    <font>
      <sz val="11"/>
      <name val="Arial"/>
      <family val="2"/>
    </font>
    <font>
      <b/>
      <sz val="11"/>
      <name val="Arial"/>
      <family val="2"/>
    </font>
    <font>
      <sz val="12"/>
      <name val="Arial Narrow"/>
      <family val="2"/>
    </font>
    <font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16"/>
      <name val="HY헤드라인M"/>
      <family val="1"/>
      <charset val="129"/>
    </font>
    <font>
      <b/>
      <sz val="12"/>
      <name val="돋움"/>
      <family val="3"/>
      <charset val="129"/>
    </font>
    <font>
      <b/>
      <sz val="14"/>
      <name val="돋움"/>
      <family val="3"/>
      <charset val="129"/>
    </font>
    <font>
      <b/>
      <sz val="12"/>
      <name val="Arial Narrow"/>
      <family val="2"/>
    </font>
    <font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9"/>
      <name val="돋움"/>
      <family val="3"/>
      <charset val="129"/>
    </font>
    <font>
      <b/>
      <sz val="14"/>
      <color indexed="8"/>
      <name val="맑은 고딕"/>
      <family val="3"/>
      <charset val="129"/>
      <scheme val="minor"/>
    </font>
    <font>
      <b/>
      <sz val="11"/>
      <color rgb="FF3439F4"/>
      <name val="돋움"/>
      <family val="3"/>
      <charset val="129"/>
    </font>
    <font>
      <sz val="16"/>
      <color rgb="FFFF0000"/>
      <name val="HY헤드라인M"/>
      <family val="1"/>
      <charset val="129"/>
    </font>
    <font>
      <sz val="10"/>
      <name val="Arial Unicode MS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rgb="FFFF0000"/>
      </left>
      <right/>
      <top style="thick">
        <color rgb="FFFF0000"/>
      </top>
      <bottom style="thin">
        <color indexed="64"/>
      </bottom>
      <diagonal/>
    </border>
    <border>
      <left/>
      <right/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/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 diagonalUp="1"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</borders>
  <cellStyleXfs count="6">
    <xf numFmtId="0" fontId="0" fillId="0" borderId="0"/>
    <xf numFmtId="41" fontId="16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3" borderId="4" applyNumberFormat="0" applyFont="0" applyAlignment="0" applyProtection="0">
      <alignment vertical="center"/>
    </xf>
    <xf numFmtId="0" fontId="16" fillId="0" borderId="0"/>
    <xf numFmtId="0" fontId="1" fillId="0" borderId="0">
      <alignment vertical="center"/>
    </xf>
  </cellStyleXfs>
  <cellXfs count="98">
    <xf numFmtId="0" fontId="0" fillId="0" borderId="0" xfId="0"/>
    <xf numFmtId="0" fontId="3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8" fillId="0" borderId="0" xfId="0" applyNumberFormat="1" applyFont="1" applyAlignment="1">
      <alignment horizontal="center" vertical="center" shrinkToFit="1"/>
    </xf>
    <xf numFmtId="0" fontId="3" fillId="0" borderId="0" xfId="0" applyNumberFormat="1" applyFont="1" applyAlignment="1">
      <alignment horizontal="center" vertical="center" shrinkToFit="1"/>
    </xf>
    <xf numFmtId="41" fontId="15" fillId="2" borderId="1" xfId="1" applyFont="1" applyFill="1" applyBorder="1" applyAlignment="1">
      <alignment horizontal="center" vertical="center" shrinkToFit="1"/>
    </xf>
    <xf numFmtId="41" fontId="14" fillId="2" borderId="1" xfId="1" applyFont="1" applyFill="1" applyBorder="1" applyAlignment="1">
      <alignment horizontal="center" vertical="center" shrinkToFit="1"/>
    </xf>
    <xf numFmtId="41" fontId="13" fillId="2" borderId="1" xfId="1" applyFont="1" applyFill="1" applyBorder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 shrinkToFit="1"/>
    </xf>
    <xf numFmtId="0" fontId="12" fillId="0" borderId="0" xfId="0" applyNumberFormat="1" applyFont="1" applyBorder="1" applyAlignment="1">
      <alignment horizontal="left" vertical="center" shrinkToFit="1"/>
    </xf>
    <xf numFmtId="0" fontId="9" fillId="0" borderId="0" xfId="0" applyFont="1" applyAlignment="1">
      <alignment horizontal="left" vertical="center" shrinkToFit="1"/>
    </xf>
    <xf numFmtId="0" fontId="12" fillId="0" borderId="0" xfId="0" applyNumberFormat="1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11" fillId="0" borderId="0" xfId="0" applyFont="1" applyBorder="1" applyAlignment="1">
      <alignment horizontal="right" vertical="center" shrinkToFit="1"/>
    </xf>
    <xf numFmtId="0" fontId="12" fillId="0" borderId="0" xfId="0" applyNumberFormat="1" applyFont="1" applyBorder="1" applyAlignment="1">
      <alignment horizontal="left" vertical="center" shrinkToFit="1"/>
    </xf>
    <xf numFmtId="0" fontId="13" fillId="2" borderId="1" xfId="0" applyNumberFormat="1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shrinkToFit="1"/>
    </xf>
    <xf numFmtId="176" fontId="5" fillId="2" borderId="1" xfId="0" applyNumberFormat="1" applyFont="1" applyFill="1" applyBorder="1" applyAlignment="1">
      <alignment horizontal="center" vertical="center" shrinkToFit="1"/>
    </xf>
    <xf numFmtId="177" fontId="5" fillId="2" borderId="1" xfId="0" applyNumberFormat="1" applyFont="1" applyFill="1" applyBorder="1" applyAlignment="1">
      <alignment horizontal="center" vertical="center" shrinkToFit="1"/>
    </xf>
    <xf numFmtId="0" fontId="5" fillId="5" borderId="1" xfId="0" applyFont="1" applyFill="1" applyBorder="1" applyAlignment="1">
      <alignment horizontal="center" vertical="center" shrinkToFit="1"/>
    </xf>
    <xf numFmtId="0" fontId="9" fillId="5" borderId="1" xfId="0" applyFont="1" applyFill="1" applyBorder="1" applyAlignment="1">
      <alignment horizontal="center" vertical="center" wrapText="1" shrinkToFit="1"/>
    </xf>
    <xf numFmtId="0" fontId="9" fillId="5" borderId="1" xfId="0" applyFont="1" applyFill="1" applyBorder="1" applyAlignment="1">
      <alignment horizontal="center" vertical="center" shrinkToFit="1"/>
    </xf>
    <xf numFmtId="0" fontId="19" fillId="5" borderId="1" xfId="0" applyFont="1" applyFill="1" applyBorder="1" applyAlignment="1">
      <alignment horizontal="center" vertical="center" shrinkToFit="1"/>
    </xf>
    <xf numFmtId="41" fontId="15" fillId="5" borderId="1" xfId="1" applyFont="1" applyFill="1" applyBorder="1" applyAlignment="1">
      <alignment horizontal="center" vertical="center" shrinkToFit="1"/>
    </xf>
    <xf numFmtId="0" fontId="5" fillId="5" borderId="1" xfId="0" applyFont="1" applyFill="1" applyBorder="1" applyAlignment="1">
      <alignment horizontal="center" vertical="center" wrapText="1" shrinkToFit="1"/>
    </xf>
    <xf numFmtId="0" fontId="23" fillId="5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177" fontId="5" fillId="5" borderId="1" xfId="0" applyNumberFormat="1" applyFont="1" applyFill="1" applyBorder="1" applyAlignment="1">
      <alignment horizontal="center" vertical="center" shrinkToFit="1"/>
    </xf>
    <xf numFmtId="176" fontId="5" fillId="5" borderId="1" xfId="0" applyNumberFormat="1" applyFont="1" applyFill="1" applyBorder="1" applyAlignment="1">
      <alignment horizontal="center" vertical="center" shrinkToFit="1"/>
    </xf>
    <xf numFmtId="0" fontId="12" fillId="0" borderId="0" xfId="0" applyNumberFormat="1" applyFont="1" applyBorder="1" applyAlignment="1">
      <alignment horizontal="left" vertical="center" shrinkToFit="1"/>
    </xf>
    <xf numFmtId="0" fontId="12" fillId="0" borderId="0" xfId="0" applyNumberFormat="1" applyFont="1" applyBorder="1" applyAlignment="1">
      <alignment horizontal="left" vertical="center" shrinkToFit="1"/>
    </xf>
    <xf numFmtId="0" fontId="5" fillId="5" borderId="1" xfId="0" applyFont="1" applyFill="1" applyBorder="1" applyAlignment="1">
      <alignment horizontal="center" vertical="center" shrinkToFit="1"/>
    </xf>
    <xf numFmtId="0" fontId="27" fillId="5" borderId="1" xfId="0" applyFont="1" applyFill="1" applyBorder="1" applyAlignment="1">
      <alignment horizontal="center" vertical="center" wrapText="1" shrinkToFit="1"/>
    </xf>
    <xf numFmtId="179" fontId="5" fillId="0" borderId="1" xfId="0" applyNumberFormat="1" applyFont="1" applyFill="1" applyBorder="1" applyAlignment="1">
      <alignment horizontal="center" vertical="center" shrinkToFit="1"/>
    </xf>
    <xf numFmtId="179" fontId="5" fillId="4" borderId="1" xfId="0" applyNumberFormat="1" applyFont="1" applyFill="1" applyBorder="1" applyAlignment="1">
      <alignment horizontal="center" vertical="center" shrinkToFit="1"/>
    </xf>
    <xf numFmtId="179" fontId="5" fillId="0" borderId="9" xfId="0" applyNumberFormat="1" applyFont="1" applyFill="1" applyBorder="1" applyAlignment="1">
      <alignment horizontal="center" vertical="center" shrinkToFit="1"/>
    </xf>
    <xf numFmtId="0" fontId="5" fillId="0" borderId="9" xfId="0" applyNumberFormat="1" applyFont="1" applyFill="1" applyBorder="1" applyAlignment="1">
      <alignment horizontal="center" vertical="center" shrinkToFit="1"/>
    </xf>
    <xf numFmtId="41" fontId="15" fillId="2" borderId="3" xfId="1" applyFont="1" applyFill="1" applyBorder="1" applyAlignment="1">
      <alignment horizontal="center" vertical="center" shrinkToFit="1"/>
    </xf>
    <xf numFmtId="41" fontId="15" fillId="5" borderId="3" xfId="1" applyFont="1" applyFill="1" applyBorder="1" applyAlignment="1">
      <alignment horizontal="center" vertical="center" shrinkToFit="1"/>
    </xf>
    <xf numFmtId="177" fontId="5" fillId="2" borderId="8" xfId="0" applyNumberFormat="1" applyFont="1" applyFill="1" applyBorder="1" applyAlignment="1">
      <alignment horizontal="center" vertical="center" shrinkToFit="1"/>
    </xf>
    <xf numFmtId="0" fontId="25" fillId="0" borderId="15" xfId="0" applyFont="1" applyFill="1" applyBorder="1" applyAlignment="1">
      <alignment horizontal="center" vertical="center" shrinkToFit="1"/>
    </xf>
    <xf numFmtId="177" fontId="5" fillId="5" borderId="8" xfId="0" applyNumberFormat="1" applyFont="1" applyFill="1" applyBorder="1" applyAlignment="1">
      <alignment horizontal="center" vertical="center" shrinkToFit="1"/>
    </xf>
    <xf numFmtId="0" fontId="23" fillId="5" borderId="21" xfId="0" applyFont="1" applyFill="1" applyBorder="1" applyAlignment="1">
      <alignment horizontal="center" vertical="center" wrapText="1" shrinkToFit="1"/>
    </xf>
    <xf numFmtId="0" fontId="5" fillId="0" borderId="21" xfId="0" applyFont="1" applyFill="1" applyBorder="1" applyAlignment="1">
      <alignment horizontal="center" vertical="center" shrinkToFit="1"/>
    </xf>
    <xf numFmtId="0" fontId="5" fillId="6" borderId="23" xfId="0" applyFont="1" applyFill="1" applyBorder="1" applyAlignment="1">
      <alignment horizontal="center" vertical="center" shrinkToFit="1"/>
    </xf>
    <xf numFmtId="0" fontId="5" fillId="0" borderId="24" xfId="0" applyFont="1" applyFill="1" applyBorder="1" applyAlignment="1">
      <alignment horizontal="center" vertical="center" shrinkToFit="1"/>
    </xf>
    <xf numFmtId="41" fontId="15" fillId="5" borderId="25" xfId="1" applyFont="1" applyFill="1" applyBorder="1" applyAlignment="1">
      <alignment horizontal="center" vertical="center" shrinkToFit="1"/>
    </xf>
    <xf numFmtId="41" fontId="15" fillId="5" borderId="26" xfId="1" applyFont="1" applyFill="1" applyBorder="1" applyAlignment="1">
      <alignment horizontal="center" vertical="center" shrinkToFit="1"/>
    </xf>
    <xf numFmtId="0" fontId="5" fillId="5" borderId="26" xfId="0" applyFont="1" applyFill="1" applyBorder="1" applyAlignment="1">
      <alignment horizontal="center" vertical="center" shrinkToFit="1"/>
    </xf>
    <xf numFmtId="41" fontId="15" fillId="5" borderId="27" xfId="1" applyFont="1" applyFill="1" applyBorder="1" applyAlignment="1">
      <alignment horizontal="center" vertical="center" shrinkToFit="1"/>
    </xf>
    <xf numFmtId="176" fontId="5" fillId="2" borderId="8" xfId="0" applyNumberFormat="1" applyFont="1" applyFill="1" applyBorder="1" applyAlignment="1">
      <alignment horizontal="center" vertical="center" shrinkToFit="1"/>
    </xf>
    <xf numFmtId="176" fontId="5" fillId="5" borderId="8" xfId="0" applyNumberFormat="1" applyFont="1" applyFill="1" applyBorder="1" applyAlignment="1">
      <alignment horizontal="center" vertical="center" shrinkToFit="1"/>
    </xf>
    <xf numFmtId="0" fontId="9" fillId="5" borderId="21" xfId="0" applyFont="1" applyFill="1" applyBorder="1" applyAlignment="1">
      <alignment horizontal="center" vertical="center" wrapText="1" shrinkToFit="1"/>
    </xf>
    <xf numFmtId="179" fontId="5" fillId="0" borderId="21" xfId="0" applyNumberFormat="1" applyFont="1" applyFill="1" applyBorder="1" applyAlignment="1">
      <alignment horizontal="center" vertical="center" shrinkToFit="1"/>
    </xf>
    <xf numFmtId="179" fontId="5" fillId="5" borderId="25" xfId="0" applyNumberFormat="1" applyFont="1" applyFill="1" applyBorder="1" applyAlignment="1">
      <alignment horizontal="center" vertical="center" shrinkToFit="1"/>
    </xf>
    <xf numFmtId="179" fontId="5" fillId="5" borderId="26" xfId="0" applyNumberFormat="1" applyFont="1" applyFill="1" applyBorder="1" applyAlignment="1">
      <alignment horizontal="center" vertical="center" shrinkToFit="1"/>
    </xf>
    <xf numFmtId="179" fontId="5" fillId="5" borderId="27" xfId="0" applyNumberFormat="1" applyFont="1" applyFill="1" applyBorder="1" applyAlignment="1">
      <alignment horizontal="center" vertical="center" shrinkToFit="1"/>
    </xf>
    <xf numFmtId="0" fontId="18" fillId="5" borderId="10" xfId="0" applyNumberFormat="1" applyFont="1" applyFill="1" applyBorder="1" applyAlignment="1">
      <alignment horizontal="center" vertical="center" wrapText="1" shrinkToFit="1"/>
    </xf>
    <xf numFmtId="0" fontId="18" fillId="5" borderId="11" xfId="0" applyNumberFormat="1" applyFont="1" applyFill="1" applyBorder="1" applyAlignment="1">
      <alignment horizontal="center" vertical="center" wrapText="1" shrinkToFit="1"/>
    </xf>
    <xf numFmtId="0" fontId="18" fillId="5" borderId="12" xfId="0" applyNumberFormat="1" applyFont="1" applyFill="1" applyBorder="1" applyAlignment="1">
      <alignment horizontal="center" vertical="center" wrapText="1" shrinkToFit="1"/>
    </xf>
    <xf numFmtId="178" fontId="24" fillId="0" borderId="5" xfId="4" applyNumberFormat="1" applyFont="1" applyFill="1" applyBorder="1" applyAlignment="1">
      <alignment horizontal="center" shrinkToFit="1"/>
    </xf>
    <xf numFmtId="0" fontId="18" fillId="5" borderId="16" xfId="0" applyNumberFormat="1" applyFont="1" applyFill="1" applyBorder="1" applyAlignment="1">
      <alignment horizontal="center" vertical="center" shrinkToFit="1"/>
    </xf>
    <xf numFmtId="0" fontId="18" fillId="5" borderId="17" xfId="0" applyNumberFormat="1" applyFont="1" applyFill="1" applyBorder="1" applyAlignment="1">
      <alignment horizontal="center" vertical="center" shrinkToFit="1"/>
    </xf>
    <xf numFmtId="0" fontId="18" fillId="5" borderId="18" xfId="0" applyNumberFormat="1" applyFont="1" applyFill="1" applyBorder="1" applyAlignment="1">
      <alignment horizontal="center" vertical="center" shrinkToFit="1"/>
    </xf>
    <xf numFmtId="0" fontId="5" fillId="5" borderId="20" xfId="0" applyFont="1" applyFill="1" applyBorder="1" applyAlignment="1">
      <alignment horizontal="center" vertical="center" shrinkToFit="1"/>
    </xf>
    <xf numFmtId="0" fontId="5" fillId="5" borderId="22" xfId="0" applyFont="1" applyFill="1" applyBorder="1" applyAlignment="1">
      <alignment horizontal="center" vertical="center" shrinkToFit="1"/>
    </xf>
    <xf numFmtId="0" fontId="13" fillId="5" borderId="1" xfId="0" applyNumberFormat="1" applyFont="1" applyFill="1" applyBorder="1" applyAlignment="1">
      <alignment horizontal="center" vertical="center" shrinkToFit="1"/>
    </xf>
    <xf numFmtId="0" fontId="18" fillId="5" borderId="8" xfId="0" applyNumberFormat="1" applyFont="1" applyFill="1" applyBorder="1" applyAlignment="1">
      <alignment horizontal="center" vertical="center" shrinkToFit="1"/>
    </xf>
    <xf numFmtId="0" fontId="20" fillId="5" borderId="1" xfId="0" applyNumberFormat="1" applyFont="1" applyFill="1" applyBorder="1" applyAlignment="1">
      <alignment horizontal="center" vertical="center" shrinkToFit="1"/>
    </xf>
    <xf numFmtId="0" fontId="12" fillId="0" borderId="0" xfId="0" applyNumberFormat="1" applyFont="1" applyBorder="1" applyAlignment="1">
      <alignment horizontal="left" vertical="center" shrinkToFit="1"/>
    </xf>
    <xf numFmtId="0" fontId="17" fillId="2" borderId="0" xfId="0" applyFont="1" applyFill="1" applyBorder="1" applyAlignment="1">
      <alignment horizontal="center" vertical="center" shrinkToFit="1"/>
    </xf>
    <xf numFmtId="0" fontId="10" fillId="0" borderId="0" xfId="0" applyFont="1" applyBorder="1" applyAlignment="1">
      <alignment horizontal="center" vertical="center" shrinkToFit="1"/>
    </xf>
    <xf numFmtId="0" fontId="15" fillId="5" borderId="1" xfId="0" applyNumberFormat="1" applyFont="1" applyFill="1" applyBorder="1" applyAlignment="1">
      <alignment horizontal="center" vertical="center" shrinkToFit="1"/>
    </xf>
    <xf numFmtId="0" fontId="15" fillId="5" borderId="1" xfId="0" applyFont="1" applyFill="1" applyBorder="1" applyAlignment="1">
      <alignment horizontal="center" vertical="center" shrinkToFit="1"/>
    </xf>
    <xf numFmtId="0" fontId="5" fillId="5" borderId="1" xfId="0" applyFont="1" applyFill="1" applyBorder="1" applyAlignment="1">
      <alignment horizontal="center" vertical="center" shrinkToFit="1"/>
    </xf>
    <xf numFmtId="0" fontId="5" fillId="5" borderId="3" xfId="0" applyFont="1" applyFill="1" applyBorder="1" applyAlignment="1">
      <alignment horizontal="center" vertical="center" shrinkToFit="1"/>
    </xf>
    <xf numFmtId="0" fontId="18" fillId="5" borderId="1" xfId="0" applyNumberFormat="1" applyFont="1" applyFill="1" applyBorder="1" applyAlignment="1">
      <alignment horizontal="center" vertical="center" wrapText="1" shrinkToFit="1"/>
    </xf>
    <xf numFmtId="0" fontId="18" fillId="5" borderId="1" xfId="0" applyNumberFormat="1" applyFont="1" applyFill="1" applyBorder="1" applyAlignment="1">
      <alignment horizontal="center" vertical="center" shrinkToFit="1"/>
    </xf>
    <xf numFmtId="0" fontId="18" fillId="5" borderId="19" xfId="0" applyNumberFormat="1" applyFont="1" applyFill="1" applyBorder="1" applyAlignment="1">
      <alignment horizontal="center" vertical="center" shrinkToFit="1"/>
    </xf>
    <xf numFmtId="0" fontId="18" fillId="5" borderId="7" xfId="0" applyNumberFormat="1" applyFont="1" applyFill="1" applyBorder="1" applyAlignment="1">
      <alignment horizontal="center" vertical="center" shrinkToFit="1"/>
    </xf>
    <xf numFmtId="0" fontId="19" fillId="5" borderId="12" xfId="0" applyFont="1" applyFill="1" applyBorder="1" applyAlignment="1">
      <alignment horizontal="center" vertical="center" shrinkToFit="1"/>
    </xf>
    <xf numFmtId="0" fontId="19" fillId="5" borderId="14" xfId="0" applyFont="1" applyFill="1" applyBorder="1" applyAlignment="1">
      <alignment horizontal="center" vertical="center" shrinkToFit="1"/>
    </xf>
    <xf numFmtId="0" fontId="19" fillId="5" borderId="6" xfId="0" applyFont="1" applyFill="1" applyBorder="1" applyAlignment="1">
      <alignment horizontal="center" vertical="center" shrinkToFit="1"/>
    </xf>
    <xf numFmtId="0" fontId="19" fillId="5" borderId="2" xfId="0" applyFont="1" applyFill="1" applyBorder="1" applyAlignment="1">
      <alignment horizontal="center" vertical="center" shrinkToFit="1"/>
    </xf>
    <xf numFmtId="0" fontId="5" fillId="5" borderId="6" xfId="0" applyFont="1" applyFill="1" applyBorder="1" applyAlignment="1">
      <alignment horizontal="center" vertical="center" shrinkToFit="1"/>
    </xf>
    <xf numFmtId="0" fontId="5" fillId="5" borderId="2" xfId="0" applyFont="1" applyFill="1" applyBorder="1" applyAlignment="1">
      <alignment horizontal="center" vertical="center" shrinkToFit="1"/>
    </xf>
    <xf numFmtId="0" fontId="5" fillId="5" borderId="10" xfId="0" applyFont="1" applyFill="1" applyBorder="1" applyAlignment="1">
      <alignment horizontal="center" vertical="center" shrinkToFit="1"/>
    </xf>
    <xf numFmtId="0" fontId="5" fillId="5" borderId="13" xfId="0" applyFont="1" applyFill="1" applyBorder="1" applyAlignment="1">
      <alignment horizontal="center" vertical="center" shrinkToFit="1"/>
    </xf>
    <xf numFmtId="0" fontId="21" fillId="5" borderId="1" xfId="0" applyNumberFormat="1" applyFont="1" applyFill="1" applyBorder="1" applyAlignment="1">
      <alignment horizontal="center" vertical="center" shrinkToFit="1"/>
    </xf>
    <xf numFmtId="0" fontId="12" fillId="5" borderId="1" xfId="0" applyNumberFormat="1" applyFont="1" applyFill="1" applyBorder="1" applyAlignment="1">
      <alignment horizontal="center" vertical="center" shrinkToFit="1"/>
    </xf>
    <xf numFmtId="0" fontId="18" fillId="5" borderId="8" xfId="0" applyNumberFormat="1" applyFont="1" applyFill="1" applyBorder="1" applyAlignment="1">
      <alignment horizontal="center" vertical="center" wrapText="1" shrinkToFit="1"/>
    </xf>
    <xf numFmtId="0" fontId="5" fillId="5" borderId="7" xfId="0" applyFont="1" applyFill="1" applyBorder="1" applyAlignment="1">
      <alignment horizontal="center" vertical="center" shrinkToFit="1"/>
    </xf>
    <xf numFmtId="0" fontId="5" fillId="5" borderId="8" xfId="0" applyFont="1" applyFill="1" applyBorder="1" applyAlignment="1">
      <alignment horizontal="center" vertical="center" shrinkToFit="1"/>
    </xf>
  </cellXfs>
  <cellStyles count="6">
    <cellStyle name="메모 2" xfId="3" xr:uid="{00000000-0005-0000-0000-000000000000}"/>
    <cellStyle name="쉼표 [0]" xfId="1" builtinId="6"/>
    <cellStyle name="표준" xfId="0" builtinId="0"/>
    <cellStyle name="표준 2" xfId="2" xr:uid="{00000000-0005-0000-0000-000003000000}"/>
    <cellStyle name="표준 3" xfId="5" xr:uid="{00000000-0005-0000-0000-000004000000}"/>
    <cellStyle name="표준_서울" xfId="4" xr:uid="{00000000-0005-0000-0000-000005000000}"/>
  </cellStyles>
  <dxfs count="0"/>
  <tableStyles count="0" defaultTableStyle="TableStyleMedium9" defaultPivotStyle="PivotStyleLight16"/>
  <colors>
    <mruColors>
      <color rgb="FFFFFF99"/>
      <color rgb="FF3439F4"/>
      <color rgb="FF290D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"/>
  <sheetViews>
    <sheetView tabSelected="1"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B2" sqref="B2"/>
    </sheetView>
  </sheetViews>
  <sheetFormatPr defaultColWidth="8.88671875" defaultRowHeight="18.75"/>
  <cols>
    <col min="1" max="1" width="3.88671875" style="7" customWidth="1"/>
    <col min="2" max="2" width="10.6640625" style="1" customWidth="1"/>
    <col min="3" max="5" width="6.21875" style="2" customWidth="1"/>
    <col min="6" max="6" width="7.5546875" style="2" customWidth="1"/>
    <col min="7" max="7" width="8.5546875" style="2" customWidth="1"/>
    <col min="8" max="8" width="7.5546875" style="2" customWidth="1"/>
    <col min="9" max="10" width="7.109375" style="2" customWidth="1"/>
    <col min="11" max="12" width="6" style="2" customWidth="1"/>
    <col min="13" max="14" width="6.44140625" style="2" customWidth="1"/>
    <col min="15" max="15" width="4.21875" style="2" customWidth="1"/>
    <col min="16" max="16384" width="8.88671875" style="1"/>
  </cols>
  <sheetData>
    <row r="1" spans="1:15" s="5" customFormat="1" ht="27" customHeight="1">
      <c r="A1" s="75" t="s">
        <v>72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5" s="5" customFormat="1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s="2" customFormat="1" ht="27" customHeight="1" thickBot="1">
      <c r="A3" s="76" t="s">
        <v>0</v>
      </c>
      <c r="B3" s="76"/>
      <c r="C3" s="4"/>
      <c r="D3" s="4"/>
      <c r="E3" s="4"/>
      <c r="F3" s="4"/>
      <c r="G3" s="4"/>
      <c r="H3" s="4"/>
      <c r="I3" s="17"/>
      <c r="J3" s="17"/>
      <c r="K3" s="17"/>
      <c r="L3" s="17"/>
      <c r="M3" s="17"/>
      <c r="N3" s="65" t="s">
        <v>69</v>
      </c>
      <c r="O3" s="65"/>
    </row>
    <row r="4" spans="1:15" s="2" customFormat="1" ht="26.25" customHeight="1" thickTop="1">
      <c r="A4" s="77" t="s">
        <v>1</v>
      </c>
      <c r="B4" s="78" t="s">
        <v>2</v>
      </c>
      <c r="C4" s="79" t="s">
        <v>5</v>
      </c>
      <c r="D4" s="79"/>
      <c r="E4" s="80"/>
      <c r="F4" s="66" t="s">
        <v>67</v>
      </c>
      <c r="G4" s="67"/>
      <c r="H4" s="67"/>
      <c r="I4" s="67"/>
      <c r="J4" s="67"/>
      <c r="K4" s="67"/>
      <c r="L4" s="68"/>
      <c r="M4" s="72" t="s">
        <v>13</v>
      </c>
      <c r="N4" s="73"/>
      <c r="O4" s="81" t="s">
        <v>71</v>
      </c>
    </row>
    <row r="5" spans="1:15" s="2" customFormat="1" ht="26.25" customHeight="1">
      <c r="A5" s="77"/>
      <c r="B5" s="78"/>
      <c r="C5" s="89" t="s">
        <v>9</v>
      </c>
      <c r="D5" s="89" t="s">
        <v>10</v>
      </c>
      <c r="E5" s="91" t="s">
        <v>11</v>
      </c>
      <c r="F5" s="83" t="s">
        <v>68</v>
      </c>
      <c r="G5" s="84"/>
      <c r="H5" s="72"/>
      <c r="I5" s="62" t="s">
        <v>59</v>
      </c>
      <c r="J5" s="63"/>
      <c r="K5" s="64"/>
      <c r="L5" s="69" t="s">
        <v>11</v>
      </c>
      <c r="M5" s="85" t="s">
        <v>9</v>
      </c>
      <c r="N5" s="87" t="s">
        <v>10</v>
      </c>
      <c r="O5" s="82"/>
    </row>
    <row r="6" spans="1:15" ht="36" customHeight="1">
      <c r="A6" s="77"/>
      <c r="B6" s="78"/>
      <c r="C6" s="90"/>
      <c r="D6" s="90"/>
      <c r="E6" s="92"/>
      <c r="F6" s="57" t="s">
        <v>14</v>
      </c>
      <c r="G6" s="24" t="s">
        <v>6</v>
      </c>
      <c r="H6" s="25" t="s">
        <v>8</v>
      </c>
      <c r="I6" s="24" t="s">
        <v>14</v>
      </c>
      <c r="J6" s="37" t="s">
        <v>6</v>
      </c>
      <c r="K6" s="25" t="s">
        <v>8</v>
      </c>
      <c r="L6" s="70"/>
      <c r="M6" s="86"/>
      <c r="N6" s="88"/>
      <c r="O6" s="73"/>
    </row>
    <row r="7" spans="1:15" ht="22.5" customHeight="1">
      <c r="A7" s="19">
        <v>1</v>
      </c>
      <c r="B7" s="11" t="s">
        <v>15</v>
      </c>
      <c r="C7" s="9">
        <v>14</v>
      </c>
      <c r="D7" s="9">
        <v>1</v>
      </c>
      <c r="E7" s="42">
        <f t="shared" ref="E7:E38" si="0">SUM(C7:D7)</f>
        <v>15</v>
      </c>
      <c r="F7" s="58">
        <v>69</v>
      </c>
      <c r="G7" s="38">
        <v>149</v>
      </c>
      <c r="H7" s="39">
        <f>SUM(F7:G7)</f>
        <v>218</v>
      </c>
      <c r="I7" s="38"/>
      <c r="J7" s="38"/>
      <c r="K7" s="39">
        <f t="shared" ref="K7:K39" si="1">I7+J7</f>
        <v>0</v>
      </c>
      <c r="L7" s="49">
        <f t="shared" ref="L7:L38" si="2">H7+K7</f>
        <v>218</v>
      </c>
      <c r="M7" s="55">
        <f>H7/C7</f>
        <v>15.571428571428571</v>
      </c>
      <c r="N7" s="21">
        <f t="shared" ref="N7:N39" si="3">K7/D7</f>
        <v>0</v>
      </c>
      <c r="O7" s="16"/>
    </row>
    <row r="8" spans="1:15" ht="22.5" customHeight="1">
      <c r="A8" s="19">
        <v>2</v>
      </c>
      <c r="B8" s="11" t="s">
        <v>16</v>
      </c>
      <c r="C8" s="9">
        <v>10</v>
      </c>
      <c r="D8" s="9">
        <v>1</v>
      </c>
      <c r="E8" s="42">
        <f t="shared" si="0"/>
        <v>11</v>
      </c>
      <c r="F8" s="58">
        <v>36</v>
      </c>
      <c r="G8" s="38">
        <v>101</v>
      </c>
      <c r="H8" s="39">
        <f t="shared" ref="H8:H38" si="4">SUM(F8:G8)</f>
        <v>137</v>
      </c>
      <c r="I8" s="38"/>
      <c r="J8" s="38">
        <v>1</v>
      </c>
      <c r="K8" s="39">
        <f t="shared" si="1"/>
        <v>1</v>
      </c>
      <c r="L8" s="49">
        <f t="shared" si="2"/>
        <v>138</v>
      </c>
      <c r="M8" s="55">
        <f t="shared" ref="M8:M13" si="5">H8/C8</f>
        <v>13.7</v>
      </c>
      <c r="N8" s="21">
        <f t="shared" si="3"/>
        <v>1</v>
      </c>
      <c r="O8" s="16"/>
    </row>
    <row r="9" spans="1:15" ht="22.5" customHeight="1">
      <c r="A9" s="19">
        <v>3</v>
      </c>
      <c r="B9" s="11" t="s">
        <v>17</v>
      </c>
      <c r="C9" s="9">
        <v>8</v>
      </c>
      <c r="D9" s="9">
        <v>1</v>
      </c>
      <c r="E9" s="42">
        <f t="shared" si="0"/>
        <v>9</v>
      </c>
      <c r="F9" s="58">
        <v>38</v>
      </c>
      <c r="G9" s="38">
        <v>45</v>
      </c>
      <c r="H9" s="39">
        <f t="shared" si="4"/>
        <v>83</v>
      </c>
      <c r="I9" s="38"/>
      <c r="J9" s="40"/>
      <c r="K9" s="39">
        <f t="shared" si="1"/>
        <v>0</v>
      </c>
      <c r="L9" s="49">
        <f t="shared" si="2"/>
        <v>83</v>
      </c>
      <c r="M9" s="55">
        <f t="shared" si="5"/>
        <v>10.375</v>
      </c>
      <c r="N9" s="21">
        <f t="shared" si="3"/>
        <v>0</v>
      </c>
      <c r="O9" s="16"/>
    </row>
    <row r="10" spans="1:15" ht="22.5" customHeight="1">
      <c r="A10" s="19">
        <v>4</v>
      </c>
      <c r="B10" s="11" t="s">
        <v>18</v>
      </c>
      <c r="C10" s="9">
        <v>14</v>
      </c>
      <c r="D10" s="9">
        <v>1</v>
      </c>
      <c r="E10" s="42">
        <f t="shared" si="0"/>
        <v>15</v>
      </c>
      <c r="F10" s="58">
        <v>64</v>
      </c>
      <c r="G10" s="40"/>
      <c r="H10" s="39">
        <f t="shared" si="4"/>
        <v>64</v>
      </c>
      <c r="I10" s="38">
        <v>1</v>
      </c>
      <c r="J10" s="40"/>
      <c r="K10" s="39">
        <f t="shared" si="1"/>
        <v>1</v>
      </c>
      <c r="L10" s="49">
        <f t="shared" si="2"/>
        <v>65</v>
      </c>
      <c r="M10" s="55">
        <f t="shared" si="5"/>
        <v>4.5714285714285712</v>
      </c>
      <c r="N10" s="21">
        <f t="shared" si="3"/>
        <v>1</v>
      </c>
      <c r="O10" s="16"/>
    </row>
    <row r="11" spans="1:15" ht="22.5" customHeight="1">
      <c r="A11" s="19">
        <v>5</v>
      </c>
      <c r="B11" s="11" t="s">
        <v>19</v>
      </c>
      <c r="C11" s="9">
        <v>16</v>
      </c>
      <c r="D11" s="9">
        <v>1</v>
      </c>
      <c r="E11" s="42">
        <f t="shared" si="0"/>
        <v>17</v>
      </c>
      <c r="F11" s="58">
        <v>89</v>
      </c>
      <c r="G11" s="40"/>
      <c r="H11" s="39">
        <f t="shared" si="4"/>
        <v>89</v>
      </c>
      <c r="I11" s="38">
        <v>2</v>
      </c>
      <c r="J11" s="40"/>
      <c r="K11" s="39">
        <f t="shared" si="1"/>
        <v>2</v>
      </c>
      <c r="L11" s="49">
        <f t="shared" si="2"/>
        <v>91</v>
      </c>
      <c r="M11" s="55">
        <f t="shared" si="5"/>
        <v>5.5625</v>
      </c>
      <c r="N11" s="21">
        <f t="shared" si="3"/>
        <v>2</v>
      </c>
      <c r="O11" s="16"/>
    </row>
    <row r="12" spans="1:15" ht="22.5" customHeight="1">
      <c r="A12" s="19">
        <v>6</v>
      </c>
      <c r="B12" s="11" t="s">
        <v>20</v>
      </c>
      <c r="C12" s="9">
        <v>10</v>
      </c>
      <c r="D12" s="9">
        <v>1</v>
      </c>
      <c r="E12" s="42">
        <f t="shared" si="0"/>
        <v>11</v>
      </c>
      <c r="F12" s="58">
        <v>68</v>
      </c>
      <c r="G12" s="40"/>
      <c r="H12" s="39">
        <f t="shared" si="4"/>
        <v>68</v>
      </c>
      <c r="I12" s="38">
        <v>1</v>
      </c>
      <c r="J12" s="40"/>
      <c r="K12" s="39">
        <f t="shared" si="1"/>
        <v>1</v>
      </c>
      <c r="L12" s="49">
        <f t="shared" si="2"/>
        <v>69</v>
      </c>
      <c r="M12" s="55">
        <f t="shared" si="5"/>
        <v>6.8</v>
      </c>
      <c r="N12" s="21">
        <f t="shared" si="3"/>
        <v>1</v>
      </c>
      <c r="O12" s="16"/>
    </row>
    <row r="13" spans="1:15" ht="22.5" customHeight="1">
      <c r="A13" s="19">
        <v>7</v>
      </c>
      <c r="B13" s="11" t="s">
        <v>21</v>
      </c>
      <c r="C13" s="9">
        <v>11</v>
      </c>
      <c r="D13" s="9">
        <v>1</v>
      </c>
      <c r="E13" s="42">
        <f t="shared" si="0"/>
        <v>12</v>
      </c>
      <c r="F13" s="58">
        <v>46</v>
      </c>
      <c r="G13" s="38">
        <v>107</v>
      </c>
      <c r="H13" s="39">
        <f t="shared" si="4"/>
        <v>153</v>
      </c>
      <c r="I13" s="38">
        <v>1</v>
      </c>
      <c r="J13" s="40"/>
      <c r="K13" s="39">
        <f t="shared" si="1"/>
        <v>1</v>
      </c>
      <c r="L13" s="49">
        <f t="shared" si="2"/>
        <v>154</v>
      </c>
      <c r="M13" s="55">
        <f t="shared" si="5"/>
        <v>13.909090909090908</v>
      </c>
      <c r="N13" s="21">
        <f t="shared" si="3"/>
        <v>1</v>
      </c>
      <c r="O13" s="16"/>
    </row>
    <row r="14" spans="1:15" ht="22.5" customHeight="1">
      <c r="A14" s="19">
        <v>8</v>
      </c>
      <c r="B14" s="11" t="s">
        <v>22</v>
      </c>
      <c r="C14" s="9">
        <v>10</v>
      </c>
      <c r="D14" s="9">
        <v>1</v>
      </c>
      <c r="E14" s="42">
        <f t="shared" si="0"/>
        <v>11</v>
      </c>
      <c r="F14" s="58">
        <v>64</v>
      </c>
      <c r="G14" s="40"/>
      <c r="H14" s="39">
        <f t="shared" si="4"/>
        <v>64</v>
      </c>
      <c r="I14" s="38">
        <v>1</v>
      </c>
      <c r="J14" s="40"/>
      <c r="K14" s="39">
        <f t="shared" si="1"/>
        <v>1</v>
      </c>
      <c r="L14" s="49">
        <f t="shared" si="2"/>
        <v>65</v>
      </c>
      <c r="M14" s="55">
        <f t="shared" ref="M14:M39" si="6">H14/C14</f>
        <v>6.4</v>
      </c>
      <c r="N14" s="21">
        <f t="shared" si="3"/>
        <v>1</v>
      </c>
      <c r="O14" s="16"/>
    </row>
    <row r="15" spans="1:15" ht="22.5" customHeight="1">
      <c r="A15" s="19">
        <v>9</v>
      </c>
      <c r="B15" s="11" t="s">
        <v>23</v>
      </c>
      <c r="C15" s="9">
        <v>11</v>
      </c>
      <c r="D15" s="9">
        <v>1</v>
      </c>
      <c r="E15" s="42">
        <f t="shared" si="0"/>
        <v>12</v>
      </c>
      <c r="F15" s="58">
        <v>21</v>
      </c>
      <c r="G15" s="38">
        <v>49</v>
      </c>
      <c r="H15" s="39">
        <f t="shared" si="4"/>
        <v>70</v>
      </c>
      <c r="I15" s="38">
        <v>1</v>
      </c>
      <c r="J15" s="40"/>
      <c r="K15" s="39">
        <f t="shared" si="1"/>
        <v>1</v>
      </c>
      <c r="L15" s="49">
        <f t="shared" si="2"/>
        <v>71</v>
      </c>
      <c r="M15" s="55">
        <f t="shared" si="6"/>
        <v>6.3636363636363633</v>
      </c>
      <c r="N15" s="21">
        <f t="shared" si="3"/>
        <v>1</v>
      </c>
      <c r="O15" s="16"/>
    </row>
    <row r="16" spans="1:15" ht="22.5" customHeight="1">
      <c r="A16" s="19">
        <v>10</v>
      </c>
      <c r="B16" s="11" t="s">
        <v>24</v>
      </c>
      <c r="C16" s="9">
        <v>9</v>
      </c>
      <c r="D16" s="9">
        <v>1</v>
      </c>
      <c r="E16" s="42">
        <f t="shared" si="0"/>
        <v>10</v>
      </c>
      <c r="F16" s="58">
        <v>46</v>
      </c>
      <c r="G16" s="38">
        <v>48</v>
      </c>
      <c r="H16" s="39">
        <f t="shared" si="4"/>
        <v>94</v>
      </c>
      <c r="I16" s="38">
        <v>1</v>
      </c>
      <c r="J16" s="40"/>
      <c r="K16" s="39">
        <f t="shared" si="1"/>
        <v>1</v>
      </c>
      <c r="L16" s="49">
        <f t="shared" si="2"/>
        <v>95</v>
      </c>
      <c r="M16" s="55">
        <f t="shared" si="6"/>
        <v>10.444444444444445</v>
      </c>
      <c r="N16" s="21">
        <f t="shared" si="3"/>
        <v>1</v>
      </c>
      <c r="O16" s="16"/>
    </row>
    <row r="17" spans="1:15" ht="22.5" customHeight="1">
      <c r="A17" s="19">
        <v>11</v>
      </c>
      <c r="B17" s="11" t="s">
        <v>25</v>
      </c>
      <c r="C17" s="9">
        <v>4</v>
      </c>
      <c r="D17" s="9"/>
      <c r="E17" s="42">
        <f t="shared" si="0"/>
        <v>4</v>
      </c>
      <c r="F17" s="58">
        <v>11</v>
      </c>
      <c r="G17" s="38">
        <v>20</v>
      </c>
      <c r="H17" s="39">
        <f t="shared" si="4"/>
        <v>31</v>
      </c>
      <c r="I17" s="40"/>
      <c r="J17" s="40"/>
      <c r="K17" s="39">
        <f t="shared" si="1"/>
        <v>0</v>
      </c>
      <c r="L17" s="49">
        <f t="shared" si="2"/>
        <v>31</v>
      </c>
      <c r="M17" s="55">
        <f t="shared" si="6"/>
        <v>7.75</v>
      </c>
      <c r="N17" s="41"/>
      <c r="O17" s="16"/>
    </row>
    <row r="18" spans="1:15" ht="22.5" customHeight="1">
      <c r="A18" s="19">
        <v>12</v>
      </c>
      <c r="B18" s="11" t="s">
        <v>26</v>
      </c>
      <c r="C18" s="9">
        <v>14</v>
      </c>
      <c r="D18" s="9">
        <v>1</v>
      </c>
      <c r="E18" s="42">
        <f t="shared" si="0"/>
        <v>15</v>
      </c>
      <c r="F18" s="58">
        <v>64</v>
      </c>
      <c r="G18" s="38">
        <v>111</v>
      </c>
      <c r="H18" s="39">
        <f t="shared" si="4"/>
        <v>175</v>
      </c>
      <c r="I18" s="38">
        <v>3</v>
      </c>
      <c r="J18" s="40"/>
      <c r="K18" s="39">
        <f t="shared" si="1"/>
        <v>3</v>
      </c>
      <c r="L18" s="49">
        <f t="shared" si="2"/>
        <v>178</v>
      </c>
      <c r="M18" s="55">
        <f t="shared" si="6"/>
        <v>12.5</v>
      </c>
      <c r="N18" s="21">
        <f t="shared" si="3"/>
        <v>3</v>
      </c>
      <c r="O18" s="16"/>
    </row>
    <row r="19" spans="1:15" ht="22.5" customHeight="1">
      <c r="A19" s="19">
        <v>13</v>
      </c>
      <c r="B19" s="11" t="s">
        <v>27</v>
      </c>
      <c r="C19" s="9">
        <v>6</v>
      </c>
      <c r="D19" s="9">
        <v>1</v>
      </c>
      <c r="E19" s="42">
        <f t="shared" si="0"/>
        <v>7</v>
      </c>
      <c r="F19" s="58">
        <v>91</v>
      </c>
      <c r="G19" s="40"/>
      <c r="H19" s="39">
        <f t="shared" si="4"/>
        <v>91</v>
      </c>
      <c r="I19" s="38">
        <v>1</v>
      </c>
      <c r="J19" s="40"/>
      <c r="K19" s="39">
        <f t="shared" si="1"/>
        <v>1</v>
      </c>
      <c r="L19" s="49">
        <f t="shared" si="2"/>
        <v>92</v>
      </c>
      <c r="M19" s="55">
        <f t="shared" si="6"/>
        <v>15.166666666666666</v>
      </c>
      <c r="N19" s="21">
        <f t="shared" si="3"/>
        <v>1</v>
      </c>
      <c r="O19" s="16"/>
    </row>
    <row r="20" spans="1:15" ht="22.5" customHeight="1">
      <c r="A20" s="19">
        <v>14</v>
      </c>
      <c r="B20" s="11" t="s">
        <v>28</v>
      </c>
      <c r="C20" s="9">
        <v>11</v>
      </c>
      <c r="D20" s="9">
        <v>1</v>
      </c>
      <c r="E20" s="42">
        <f t="shared" si="0"/>
        <v>12</v>
      </c>
      <c r="F20" s="58">
        <v>76</v>
      </c>
      <c r="G20" s="40"/>
      <c r="H20" s="39">
        <f t="shared" si="4"/>
        <v>76</v>
      </c>
      <c r="I20" s="38"/>
      <c r="J20" s="40"/>
      <c r="K20" s="39">
        <f t="shared" si="1"/>
        <v>0</v>
      </c>
      <c r="L20" s="49">
        <f t="shared" si="2"/>
        <v>76</v>
      </c>
      <c r="M20" s="55">
        <f t="shared" si="6"/>
        <v>6.9090909090909092</v>
      </c>
      <c r="N20" s="21">
        <f t="shared" si="3"/>
        <v>0</v>
      </c>
      <c r="O20" s="16"/>
    </row>
    <row r="21" spans="1:15" ht="22.5" customHeight="1">
      <c r="A21" s="19">
        <v>15</v>
      </c>
      <c r="B21" s="11" t="s">
        <v>29</v>
      </c>
      <c r="C21" s="9">
        <v>4</v>
      </c>
      <c r="D21" s="9"/>
      <c r="E21" s="42">
        <f t="shared" si="0"/>
        <v>4</v>
      </c>
      <c r="F21" s="58">
        <v>26</v>
      </c>
      <c r="G21" s="40"/>
      <c r="H21" s="39">
        <f t="shared" si="4"/>
        <v>26</v>
      </c>
      <c r="I21" s="40"/>
      <c r="J21" s="40"/>
      <c r="K21" s="39">
        <f t="shared" si="1"/>
        <v>0</v>
      </c>
      <c r="L21" s="49">
        <f t="shared" si="2"/>
        <v>26</v>
      </c>
      <c r="M21" s="55">
        <f t="shared" si="6"/>
        <v>6.5</v>
      </c>
      <c r="N21" s="41"/>
      <c r="O21" s="16"/>
    </row>
    <row r="22" spans="1:15" ht="22.5" customHeight="1">
      <c r="A22" s="19">
        <v>16</v>
      </c>
      <c r="B22" s="11" t="s">
        <v>30</v>
      </c>
      <c r="C22" s="9">
        <v>9</v>
      </c>
      <c r="D22" s="9">
        <v>1</v>
      </c>
      <c r="E22" s="42">
        <f t="shared" si="0"/>
        <v>10</v>
      </c>
      <c r="F22" s="58">
        <v>21</v>
      </c>
      <c r="G22" s="40"/>
      <c r="H22" s="39">
        <f t="shared" si="4"/>
        <v>21</v>
      </c>
      <c r="I22" s="38"/>
      <c r="J22" s="40"/>
      <c r="K22" s="39">
        <f t="shared" si="1"/>
        <v>0</v>
      </c>
      <c r="L22" s="49">
        <f t="shared" si="2"/>
        <v>21</v>
      </c>
      <c r="M22" s="55">
        <f t="shared" si="6"/>
        <v>2.3333333333333335</v>
      </c>
      <c r="N22" s="21">
        <f t="shared" si="3"/>
        <v>0</v>
      </c>
      <c r="O22" s="16"/>
    </row>
    <row r="23" spans="1:15" ht="22.5" customHeight="1">
      <c r="A23" s="19">
        <v>17</v>
      </c>
      <c r="B23" s="11" t="s">
        <v>31</v>
      </c>
      <c r="C23" s="9">
        <v>8</v>
      </c>
      <c r="D23" s="9">
        <v>1</v>
      </c>
      <c r="E23" s="42">
        <f t="shared" si="0"/>
        <v>9</v>
      </c>
      <c r="F23" s="58">
        <v>63</v>
      </c>
      <c r="G23" s="40"/>
      <c r="H23" s="39">
        <f t="shared" si="4"/>
        <v>63</v>
      </c>
      <c r="I23" s="38"/>
      <c r="J23" s="40"/>
      <c r="K23" s="39">
        <f t="shared" si="1"/>
        <v>0</v>
      </c>
      <c r="L23" s="49">
        <f t="shared" si="2"/>
        <v>63</v>
      </c>
      <c r="M23" s="55">
        <f t="shared" si="6"/>
        <v>7.875</v>
      </c>
      <c r="N23" s="21">
        <f t="shared" si="3"/>
        <v>0</v>
      </c>
      <c r="O23" s="16"/>
    </row>
    <row r="24" spans="1:15" ht="22.5" customHeight="1">
      <c r="A24" s="19">
        <v>18</v>
      </c>
      <c r="B24" s="11" t="s">
        <v>32</v>
      </c>
      <c r="C24" s="9">
        <v>18</v>
      </c>
      <c r="D24" s="9">
        <v>1</v>
      </c>
      <c r="E24" s="42">
        <f t="shared" si="0"/>
        <v>19</v>
      </c>
      <c r="F24" s="58">
        <v>20</v>
      </c>
      <c r="G24" s="38">
        <v>60</v>
      </c>
      <c r="H24" s="39">
        <f t="shared" si="4"/>
        <v>80</v>
      </c>
      <c r="I24" s="38"/>
      <c r="J24" s="40"/>
      <c r="K24" s="39">
        <f t="shared" si="1"/>
        <v>0</v>
      </c>
      <c r="L24" s="49">
        <f t="shared" si="2"/>
        <v>80</v>
      </c>
      <c r="M24" s="55">
        <f t="shared" si="6"/>
        <v>4.4444444444444446</v>
      </c>
      <c r="N24" s="21">
        <f t="shared" si="3"/>
        <v>0</v>
      </c>
      <c r="O24" s="16"/>
    </row>
    <row r="25" spans="1:15" ht="22.5" customHeight="1">
      <c r="A25" s="19">
        <v>19</v>
      </c>
      <c r="B25" s="11" t="s">
        <v>33</v>
      </c>
      <c r="C25" s="9">
        <v>2</v>
      </c>
      <c r="D25" s="9"/>
      <c r="E25" s="42">
        <f t="shared" si="0"/>
        <v>2</v>
      </c>
      <c r="F25" s="58">
        <v>8</v>
      </c>
      <c r="G25" s="40"/>
      <c r="H25" s="39">
        <f t="shared" si="4"/>
        <v>8</v>
      </c>
      <c r="I25" s="40"/>
      <c r="J25" s="40"/>
      <c r="K25" s="39">
        <f t="shared" si="1"/>
        <v>0</v>
      </c>
      <c r="L25" s="49">
        <f t="shared" si="2"/>
        <v>8</v>
      </c>
      <c r="M25" s="55">
        <f t="shared" si="6"/>
        <v>4</v>
      </c>
      <c r="N25" s="41"/>
      <c r="O25" s="16"/>
    </row>
    <row r="26" spans="1:15" ht="22.5" customHeight="1">
      <c r="A26" s="19">
        <v>20</v>
      </c>
      <c r="B26" s="11" t="s">
        <v>34</v>
      </c>
      <c r="C26" s="9">
        <v>4</v>
      </c>
      <c r="D26" s="9"/>
      <c r="E26" s="42">
        <f t="shared" si="0"/>
        <v>4</v>
      </c>
      <c r="F26" s="58">
        <v>23</v>
      </c>
      <c r="G26" s="40"/>
      <c r="H26" s="39">
        <f t="shared" si="4"/>
        <v>23</v>
      </c>
      <c r="I26" s="40"/>
      <c r="J26" s="40"/>
      <c r="K26" s="39">
        <f t="shared" si="1"/>
        <v>0</v>
      </c>
      <c r="L26" s="49">
        <f t="shared" si="2"/>
        <v>23</v>
      </c>
      <c r="M26" s="55">
        <f t="shared" si="6"/>
        <v>5.75</v>
      </c>
      <c r="N26" s="41"/>
      <c r="O26" s="16"/>
    </row>
    <row r="27" spans="1:15" ht="22.5" customHeight="1">
      <c r="A27" s="19">
        <v>21</v>
      </c>
      <c r="B27" s="11" t="s">
        <v>35</v>
      </c>
      <c r="C27" s="9">
        <v>4</v>
      </c>
      <c r="D27" s="9"/>
      <c r="E27" s="42">
        <f t="shared" si="0"/>
        <v>4</v>
      </c>
      <c r="F27" s="58">
        <v>37</v>
      </c>
      <c r="G27" s="40"/>
      <c r="H27" s="39">
        <f t="shared" si="4"/>
        <v>37</v>
      </c>
      <c r="I27" s="40"/>
      <c r="J27" s="40"/>
      <c r="K27" s="39">
        <f t="shared" si="1"/>
        <v>0</v>
      </c>
      <c r="L27" s="49">
        <f t="shared" si="2"/>
        <v>37</v>
      </c>
      <c r="M27" s="55">
        <f t="shared" si="6"/>
        <v>9.25</v>
      </c>
      <c r="N27" s="41"/>
      <c r="O27" s="16"/>
    </row>
    <row r="28" spans="1:15" ht="22.5" customHeight="1">
      <c r="A28" s="19">
        <v>22</v>
      </c>
      <c r="B28" s="11" t="s">
        <v>36</v>
      </c>
      <c r="C28" s="9">
        <v>2</v>
      </c>
      <c r="D28" s="9"/>
      <c r="E28" s="42">
        <f t="shared" si="0"/>
        <v>2</v>
      </c>
      <c r="F28" s="58">
        <v>38</v>
      </c>
      <c r="G28" s="40"/>
      <c r="H28" s="39">
        <f t="shared" si="4"/>
        <v>38</v>
      </c>
      <c r="I28" s="40"/>
      <c r="J28" s="40"/>
      <c r="K28" s="39">
        <f t="shared" si="1"/>
        <v>0</v>
      </c>
      <c r="L28" s="49">
        <f t="shared" si="2"/>
        <v>38</v>
      </c>
      <c r="M28" s="55">
        <f t="shared" si="6"/>
        <v>19</v>
      </c>
      <c r="N28" s="41"/>
      <c r="O28" s="16"/>
    </row>
    <row r="29" spans="1:15" ht="22.5" customHeight="1">
      <c r="A29" s="19">
        <v>23</v>
      </c>
      <c r="B29" s="11" t="s">
        <v>37</v>
      </c>
      <c r="C29" s="9">
        <v>6</v>
      </c>
      <c r="D29" s="9"/>
      <c r="E29" s="42">
        <f t="shared" si="0"/>
        <v>6</v>
      </c>
      <c r="F29" s="58">
        <v>47</v>
      </c>
      <c r="G29" s="40"/>
      <c r="H29" s="39">
        <f t="shared" si="4"/>
        <v>47</v>
      </c>
      <c r="I29" s="40"/>
      <c r="J29" s="40"/>
      <c r="K29" s="39">
        <f t="shared" si="1"/>
        <v>0</v>
      </c>
      <c r="L29" s="49">
        <f t="shared" si="2"/>
        <v>47</v>
      </c>
      <c r="M29" s="55">
        <f t="shared" si="6"/>
        <v>7.833333333333333</v>
      </c>
      <c r="N29" s="41"/>
      <c r="O29" s="16"/>
    </row>
    <row r="30" spans="1:15" ht="22.5" customHeight="1">
      <c r="A30" s="19">
        <v>24</v>
      </c>
      <c r="B30" s="11" t="s">
        <v>38</v>
      </c>
      <c r="C30" s="9">
        <v>6</v>
      </c>
      <c r="D30" s="9">
        <v>1</v>
      </c>
      <c r="E30" s="42">
        <f t="shared" si="0"/>
        <v>7</v>
      </c>
      <c r="F30" s="58">
        <v>37</v>
      </c>
      <c r="G30" s="40"/>
      <c r="H30" s="39">
        <f t="shared" si="4"/>
        <v>37</v>
      </c>
      <c r="I30" s="38"/>
      <c r="J30" s="40"/>
      <c r="K30" s="39">
        <f t="shared" si="1"/>
        <v>0</v>
      </c>
      <c r="L30" s="49">
        <f t="shared" si="2"/>
        <v>37</v>
      </c>
      <c r="M30" s="55">
        <f t="shared" si="6"/>
        <v>6.166666666666667</v>
      </c>
      <c r="N30" s="21">
        <f t="shared" si="3"/>
        <v>0</v>
      </c>
      <c r="O30" s="16"/>
    </row>
    <row r="31" spans="1:15" ht="22.5" customHeight="1">
      <c r="A31" s="19">
        <v>25</v>
      </c>
      <c r="B31" s="11" t="s">
        <v>39</v>
      </c>
      <c r="C31" s="9">
        <v>7</v>
      </c>
      <c r="D31" s="9"/>
      <c r="E31" s="42">
        <f t="shared" si="0"/>
        <v>7</v>
      </c>
      <c r="F31" s="58">
        <v>43</v>
      </c>
      <c r="G31" s="40"/>
      <c r="H31" s="39">
        <f t="shared" si="4"/>
        <v>43</v>
      </c>
      <c r="I31" s="40"/>
      <c r="J31" s="40"/>
      <c r="K31" s="39">
        <f t="shared" si="1"/>
        <v>0</v>
      </c>
      <c r="L31" s="49">
        <f t="shared" si="2"/>
        <v>43</v>
      </c>
      <c r="M31" s="55">
        <f t="shared" si="6"/>
        <v>6.1428571428571432</v>
      </c>
      <c r="N31" s="41"/>
      <c r="O31" s="16"/>
    </row>
    <row r="32" spans="1:15" ht="22.5" customHeight="1">
      <c r="A32" s="19">
        <v>26</v>
      </c>
      <c r="B32" s="11" t="s">
        <v>40</v>
      </c>
      <c r="C32" s="9">
        <v>2</v>
      </c>
      <c r="D32" s="9"/>
      <c r="E32" s="42">
        <f t="shared" si="0"/>
        <v>2</v>
      </c>
      <c r="F32" s="58">
        <v>12</v>
      </c>
      <c r="G32" s="40"/>
      <c r="H32" s="39">
        <f t="shared" si="4"/>
        <v>12</v>
      </c>
      <c r="I32" s="40"/>
      <c r="J32" s="40"/>
      <c r="K32" s="39">
        <f t="shared" si="1"/>
        <v>0</v>
      </c>
      <c r="L32" s="49">
        <f t="shared" si="2"/>
        <v>12</v>
      </c>
      <c r="M32" s="55">
        <f t="shared" si="6"/>
        <v>6</v>
      </c>
      <c r="N32" s="41"/>
      <c r="O32" s="16"/>
    </row>
    <row r="33" spans="1:15" ht="22.5" customHeight="1">
      <c r="A33" s="19">
        <v>27</v>
      </c>
      <c r="B33" s="11" t="s">
        <v>41</v>
      </c>
      <c r="C33" s="9">
        <v>7</v>
      </c>
      <c r="D33" s="9">
        <v>1</v>
      </c>
      <c r="E33" s="42">
        <f t="shared" si="0"/>
        <v>8</v>
      </c>
      <c r="F33" s="58">
        <v>13</v>
      </c>
      <c r="G33" s="38">
        <v>57</v>
      </c>
      <c r="H33" s="39">
        <f t="shared" si="4"/>
        <v>70</v>
      </c>
      <c r="I33" s="38"/>
      <c r="J33" s="40"/>
      <c r="K33" s="39">
        <f t="shared" si="1"/>
        <v>0</v>
      </c>
      <c r="L33" s="49">
        <f t="shared" si="2"/>
        <v>70</v>
      </c>
      <c r="M33" s="55">
        <f t="shared" si="6"/>
        <v>10</v>
      </c>
      <c r="N33" s="21">
        <f t="shared" si="3"/>
        <v>0</v>
      </c>
      <c r="O33" s="16"/>
    </row>
    <row r="34" spans="1:15" ht="22.5" customHeight="1">
      <c r="A34" s="19">
        <v>28</v>
      </c>
      <c r="B34" s="11" t="s">
        <v>43</v>
      </c>
      <c r="C34" s="9">
        <v>15</v>
      </c>
      <c r="D34" s="9">
        <v>2</v>
      </c>
      <c r="E34" s="42">
        <f t="shared" si="0"/>
        <v>17</v>
      </c>
      <c r="F34" s="58">
        <v>41</v>
      </c>
      <c r="G34" s="38">
        <v>47</v>
      </c>
      <c r="H34" s="39">
        <f t="shared" si="4"/>
        <v>88</v>
      </c>
      <c r="I34" s="38">
        <v>4</v>
      </c>
      <c r="J34" s="40"/>
      <c r="K34" s="39">
        <f t="shared" si="1"/>
        <v>4</v>
      </c>
      <c r="L34" s="49">
        <f t="shared" si="2"/>
        <v>92</v>
      </c>
      <c r="M34" s="55">
        <f t="shared" si="6"/>
        <v>5.8666666666666663</v>
      </c>
      <c r="N34" s="21">
        <f t="shared" si="3"/>
        <v>2</v>
      </c>
      <c r="O34" s="16"/>
    </row>
    <row r="35" spans="1:15" ht="22.5" customHeight="1">
      <c r="A35" s="19">
        <v>29</v>
      </c>
      <c r="B35" s="11" t="s">
        <v>44</v>
      </c>
      <c r="C35" s="9">
        <v>33</v>
      </c>
      <c r="D35" s="9">
        <v>3</v>
      </c>
      <c r="E35" s="42">
        <f t="shared" si="0"/>
        <v>36</v>
      </c>
      <c r="F35" s="58">
        <v>58</v>
      </c>
      <c r="G35" s="38">
        <v>46</v>
      </c>
      <c r="H35" s="39">
        <f t="shared" si="4"/>
        <v>104</v>
      </c>
      <c r="I35" s="38"/>
      <c r="J35" s="40"/>
      <c r="K35" s="39">
        <f t="shared" si="1"/>
        <v>0</v>
      </c>
      <c r="L35" s="49">
        <f t="shared" si="2"/>
        <v>104</v>
      </c>
      <c r="M35" s="55">
        <f t="shared" si="6"/>
        <v>3.1515151515151514</v>
      </c>
      <c r="N35" s="21">
        <f t="shared" si="3"/>
        <v>0</v>
      </c>
      <c r="O35" s="16"/>
    </row>
    <row r="36" spans="1:15" ht="22.5" customHeight="1">
      <c r="A36" s="19">
        <v>30</v>
      </c>
      <c r="B36" s="11" t="s">
        <v>45</v>
      </c>
      <c r="C36" s="9">
        <v>3</v>
      </c>
      <c r="D36" s="9"/>
      <c r="E36" s="42">
        <f t="shared" si="0"/>
        <v>3</v>
      </c>
      <c r="F36" s="58">
        <v>12</v>
      </c>
      <c r="G36" s="40"/>
      <c r="H36" s="39">
        <f t="shared" si="4"/>
        <v>12</v>
      </c>
      <c r="I36" s="40"/>
      <c r="J36" s="40"/>
      <c r="K36" s="39">
        <f t="shared" si="1"/>
        <v>0</v>
      </c>
      <c r="L36" s="49">
        <f t="shared" si="2"/>
        <v>12</v>
      </c>
      <c r="M36" s="55">
        <f t="shared" si="6"/>
        <v>4</v>
      </c>
      <c r="N36" s="41"/>
      <c r="O36" s="16"/>
    </row>
    <row r="37" spans="1:15" ht="22.5" customHeight="1">
      <c r="A37" s="19">
        <v>31</v>
      </c>
      <c r="B37" s="11" t="s">
        <v>46</v>
      </c>
      <c r="C37" s="9">
        <v>27</v>
      </c>
      <c r="D37" s="9">
        <v>2</v>
      </c>
      <c r="E37" s="42">
        <f t="shared" si="0"/>
        <v>29</v>
      </c>
      <c r="F37" s="58">
        <v>36</v>
      </c>
      <c r="G37" s="38">
        <v>46</v>
      </c>
      <c r="H37" s="39">
        <f t="shared" si="4"/>
        <v>82</v>
      </c>
      <c r="I37" s="38"/>
      <c r="J37" s="40"/>
      <c r="K37" s="39">
        <f t="shared" si="1"/>
        <v>0</v>
      </c>
      <c r="L37" s="49">
        <f t="shared" si="2"/>
        <v>82</v>
      </c>
      <c r="M37" s="55">
        <f t="shared" si="6"/>
        <v>3.0370370370370372</v>
      </c>
      <c r="N37" s="21">
        <f t="shared" si="3"/>
        <v>0</v>
      </c>
      <c r="O37" s="16"/>
    </row>
    <row r="38" spans="1:15" ht="22.5" customHeight="1">
      <c r="A38" s="19">
        <v>32</v>
      </c>
      <c r="B38" s="11" t="s">
        <v>47</v>
      </c>
      <c r="C38" s="9">
        <v>30</v>
      </c>
      <c r="D38" s="9">
        <v>2</v>
      </c>
      <c r="E38" s="42">
        <f t="shared" si="0"/>
        <v>32</v>
      </c>
      <c r="F38" s="58">
        <v>58</v>
      </c>
      <c r="G38" s="38">
        <v>34</v>
      </c>
      <c r="H38" s="39">
        <f t="shared" si="4"/>
        <v>92</v>
      </c>
      <c r="I38" s="38"/>
      <c r="J38" s="40"/>
      <c r="K38" s="39">
        <f t="shared" si="1"/>
        <v>0</v>
      </c>
      <c r="L38" s="49">
        <f t="shared" si="2"/>
        <v>92</v>
      </c>
      <c r="M38" s="55">
        <f t="shared" si="6"/>
        <v>3.0666666666666669</v>
      </c>
      <c r="N38" s="21">
        <f t="shared" si="3"/>
        <v>0</v>
      </c>
      <c r="O38" s="16"/>
    </row>
    <row r="39" spans="1:15" ht="22.5" customHeight="1" thickBot="1">
      <c r="A39" s="71" t="s">
        <v>3</v>
      </c>
      <c r="B39" s="71"/>
      <c r="C39" s="27">
        <f t="shared" ref="C39:J39" si="7">SUM(C7:C38)</f>
        <v>335</v>
      </c>
      <c r="D39" s="27">
        <f t="shared" si="7"/>
        <v>27</v>
      </c>
      <c r="E39" s="43">
        <f t="shared" si="7"/>
        <v>362</v>
      </c>
      <c r="F39" s="59">
        <f t="shared" si="7"/>
        <v>1376</v>
      </c>
      <c r="G39" s="60">
        <f t="shared" si="7"/>
        <v>920</v>
      </c>
      <c r="H39" s="60">
        <f t="shared" si="7"/>
        <v>2296</v>
      </c>
      <c r="I39" s="60">
        <f t="shared" si="7"/>
        <v>16</v>
      </c>
      <c r="J39" s="60">
        <f t="shared" si="7"/>
        <v>1</v>
      </c>
      <c r="K39" s="60">
        <f t="shared" si="1"/>
        <v>17</v>
      </c>
      <c r="L39" s="61">
        <f>H39+K39</f>
        <v>2313</v>
      </c>
      <c r="M39" s="56">
        <f t="shared" si="6"/>
        <v>6.8537313432835818</v>
      </c>
      <c r="N39" s="33">
        <f t="shared" si="3"/>
        <v>0.62962962962962965</v>
      </c>
      <c r="O39" s="36"/>
    </row>
    <row r="40" spans="1:15" ht="22.5" customHeight="1" thickTop="1">
      <c r="A40" s="74" t="s">
        <v>4</v>
      </c>
      <c r="B40" s="74"/>
      <c r="C40" s="74"/>
      <c r="D40" s="74"/>
      <c r="E40" s="74"/>
      <c r="F40" s="74"/>
      <c r="G40" s="74"/>
      <c r="H40" s="74"/>
      <c r="I40" s="74"/>
      <c r="J40" s="35"/>
      <c r="K40" s="35"/>
      <c r="L40" s="18"/>
      <c r="M40" s="14"/>
      <c r="N40" s="14"/>
      <c r="O40" s="12"/>
    </row>
    <row r="41" spans="1:15" ht="20.25">
      <c r="A41" s="6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3"/>
    </row>
  </sheetData>
  <mergeCells count="19">
    <mergeCell ref="A40:I40"/>
    <mergeCell ref="A1:O1"/>
    <mergeCell ref="A3:B3"/>
    <mergeCell ref="A4:A6"/>
    <mergeCell ref="B4:B6"/>
    <mergeCell ref="C4:E4"/>
    <mergeCell ref="O4:O6"/>
    <mergeCell ref="F5:H5"/>
    <mergeCell ref="M5:M6"/>
    <mergeCell ref="N5:N6"/>
    <mergeCell ref="C5:C6"/>
    <mergeCell ref="D5:D6"/>
    <mergeCell ref="E5:E6"/>
    <mergeCell ref="I5:K5"/>
    <mergeCell ref="N3:O3"/>
    <mergeCell ref="F4:L4"/>
    <mergeCell ref="L5:L6"/>
    <mergeCell ref="A39:B39"/>
    <mergeCell ref="M4:N4"/>
  </mergeCells>
  <phoneticPr fontId="2" type="noConversion"/>
  <pageMargins left="0.55118110236220474" right="0.39370078740157483" top="0.70866141732283472" bottom="0.19685039370078741" header="0.23622047244094491" footer="0.31496062992125984"/>
  <pageSetup paperSize="9" scale="7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28"/>
  <sheetViews>
    <sheetView zoomScale="12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X24" sqref="X24"/>
    </sheetView>
  </sheetViews>
  <sheetFormatPr defaultColWidth="8.88671875" defaultRowHeight="18.75"/>
  <cols>
    <col min="1" max="1" width="5.88671875" style="7" customWidth="1"/>
    <col min="2" max="2" width="12.21875" style="1" customWidth="1"/>
    <col min="3" max="22" width="4.77734375" style="2" customWidth="1"/>
    <col min="23" max="16384" width="8.88671875" style="1"/>
  </cols>
  <sheetData>
    <row r="1" spans="1:22" s="5" customFormat="1" ht="27" customHeight="1">
      <c r="A1" s="75" t="s">
        <v>73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</row>
    <row r="2" spans="1:22" s="5" customFormat="1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s="2" customFormat="1" ht="27" customHeight="1" thickBot="1">
      <c r="A3" s="76" t="s">
        <v>0</v>
      </c>
      <c r="B3" s="76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7"/>
      <c r="U3" s="65" t="s">
        <v>69</v>
      </c>
      <c r="V3" s="65"/>
    </row>
    <row r="4" spans="1:22" s="2" customFormat="1" ht="36.75" customHeight="1" thickTop="1">
      <c r="A4" s="77" t="s">
        <v>1</v>
      </c>
      <c r="B4" s="78" t="s">
        <v>2</v>
      </c>
      <c r="C4" s="80" t="s">
        <v>12</v>
      </c>
      <c r="D4" s="96"/>
      <c r="E4" s="96"/>
      <c r="F4" s="96"/>
      <c r="G4" s="96"/>
      <c r="H4" s="96"/>
      <c r="I4" s="96"/>
      <c r="J4" s="96"/>
      <c r="K4" s="96"/>
      <c r="L4" s="96"/>
      <c r="M4" s="66" t="s">
        <v>62</v>
      </c>
      <c r="N4" s="67"/>
      <c r="O4" s="67"/>
      <c r="P4" s="67"/>
      <c r="Q4" s="67"/>
      <c r="R4" s="67"/>
      <c r="S4" s="68"/>
      <c r="T4" s="95" t="s">
        <v>65</v>
      </c>
      <c r="U4" s="73"/>
      <c r="V4" s="93" t="s">
        <v>7</v>
      </c>
    </row>
    <row r="5" spans="1:22" s="2" customFormat="1" ht="36.75" customHeight="1">
      <c r="A5" s="77"/>
      <c r="B5" s="78"/>
      <c r="C5" s="80" t="s">
        <v>55</v>
      </c>
      <c r="D5" s="96"/>
      <c r="E5" s="96"/>
      <c r="F5" s="96"/>
      <c r="G5" s="96"/>
      <c r="H5" s="97"/>
      <c r="I5" s="80" t="s">
        <v>56</v>
      </c>
      <c r="J5" s="96"/>
      <c r="K5" s="97"/>
      <c r="L5" s="91" t="s">
        <v>66</v>
      </c>
      <c r="M5" s="83" t="s">
        <v>58</v>
      </c>
      <c r="N5" s="84"/>
      <c r="O5" s="72"/>
      <c r="P5" s="62" t="s">
        <v>59</v>
      </c>
      <c r="Q5" s="63"/>
      <c r="R5" s="64"/>
      <c r="S5" s="69" t="s">
        <v>66</v>
      </c>
      <c r="T5" s="85" t="s">
        <v>9</v>
      </c>
      <c r="U5" s="87" t="s">
        <v>10</v>
      </c>
      <c r="V5" s="93"/>
    </row>
    <row r="6" spans="1:22" ht="36.75" customHeight="1">
      <c r="A6" s="77"/>
      <c r="B6" s="78"/>
      <c r="C6" s="28" t="s">
        <v>48</v>
      </c>
      <c r="D6" s="28" t="s">
        <v>49</v>
      </c>
      <c r="E6" s="28" t="s">
        <v>50</v>
      </c>
      <c r="F6" s="29" t="s">
        <v>51</v>
      </c>
      <c r="G6" s="29" t="s">
        <v>52</v>
      </c>
      <c r="H6" s="23" t="s">
        <v>8</v>
      </c>
      <c r="I6" s="28" t="s">
        <v>57</v>
      </c>
      <c r="J6" s="29" t="s">
        <v>51</v>
      </c>
      <c r="K6" s="23" t="s">
        <v>8</v>
      </c>
      <c r="L6" s="92"/>
      <c r="M6" s="47" t="s">
        <v>60</v>
      </c>
      <c r="N6" s="29" t="s">
        <v>61</v>
      </c>
      <c r="O6" s="26" t="s">
        <v>8</v>
      </c>
      <c r="P6" s="29" t="s">
        <v>60</v>
      </c>
      <c r="Q6" s="29" t="s">
        <v>61</v>
      </c>
      <c r="R6" s="26" t="s">
        <v>70</v>
      </c>
      <c r="S6" s="70"/>
      <c r="T6" s="86"/>
      <c r="U6" s="88"/>
      <c r="V6" s="94"/>
    </row>
    <row r="7" spans="1:22" ht="29.25" customHeight="1">
      <c r="A7" s="19">
        <v>1</v>
      </c>
      <c r="B7" s="11" t="s">
        <v>15</v>
      </c>
      <c r="C7" s="10">
        <v>1</v>
      </c>
      <c r="D7" s="10"/>
      <c r="E7" s="10"/>
      <c r="F7" s="10">
        <v>2</v>
      </c>
      <c r="G7" s="10"/>
      <c r="H7" s="8">
        <f>SUM(C7:G7)</f>
        <v>3</v>
      </c>
      <c r="I7" s="8">
        <v>1</v>
      </c>
      <c r="J7" s="8"/>
      <c r="K7" s="8">
        <f t="shared" ref="K7:K25" si="0">SUM(I7:J7)</f>
        <v>1</v>
      </c>
      <c r="L7" s="42">
        <f t="shared" ref="L7:L26" si="1">H7+K7</f>
        <v>4</v>
      </c>
      <c r="M7" s="48">
        <v>149</v>
      </c>
      <c r="N7" s="30">
        <v>10</v>
      </c>
      <c r="O7" s="20">
        <f>SUM(M7:N7)</f>
        <v>159</v>
      </c>
      <c r="P7" s="30"/>
      <c r="Q7" s="30"/>
      <c r="R7" s="20">
        <f t="shared" ref="R7:R26" si="2">SUM(P7:Q7)</f>
        <v>0</v>
      </c>
      <c r="S7" s="49">
        <f t="shared" ref="S7:S26" si="3">O7+R7</f>
        <v>159</v>
      </c>
      <c r="T7" s="44">
        <f t="shared" ref="T7:T24" si="4">O7/H7</f>
        <v>53</v>
      </c>
      <c r="U7" s="22">
        <f t="shared" ref="U7:U25" si="5">R7/K7</f>
        <v>0</v>
      </c>
      <c r="V7" s="16"/>
    </row>
    <row r="8" spans="1:22" ht="29.25" customHeight="1">
      <c r="A8" s="19">
        <v>2</v>
      </c>
      <c r="B8" s="11" t="s">
        <v>16</v>
      </c>
      <c r="C8" s="10">
        <v>1</v>
      </c>
      <c r="D8" s="10"/>
      <c r="E8" s="8"/>
      <c r="F8" s="8"/>
      <c r="G8" s="8"/>
      <c r="H8" s="8">
        <f t="shared" ref="H8:H25" si="6">SUM(C8:G8)</f>
        <v>1</v>
      </c>
      <c r="I8" s="8">
        <v>1</v>
      </c>
      <c r="J8" s="8"/>
      <c r="K8" s="8">
        <f t="shared" si="0"/>
        <v>1</v>
      </c>
      <c r="L8" s="42">
        <f t="shared" si="1"/>
        <v>2</v>
      </c>
      <c r="M8" s="48">
        <v>101</v>
      </c>
      <c r="N8" s="30">
        <v>7</v>
      </c>
      <c r="O8" s="20">
        <f t="shared" ref="O8:O26" si="7">SUM(M8:N8)</f>
        <v>108</v>
      </c>
      <c r="P8" s="30">
        <v>1</v>
      </c>
      <c r="Q8" s="30"/>
      <c r="R8" s="20">
        <f t="shared" si="2"/>
        <v>1</v>
      </c>
      <c r="S8" s="49">
        <f t="shared" si="3"/>
        <v>109</v>
      </c>
      <c r="T8" s="44">
        <f t="shared" si="4"/>
        <v>108</v>
      </c>
      <c r="U8" s="22">
        <f t="shared" si="5"/>
        <v>1</v>
      </c>
      <c r="V8" s="16"/>
    </row>
    <row r="9" spans="1:22" ht="29.25" customHeight="1">
      <c r="A9" s="19">
        <v>3</v>
      </c>
      <c r="B9" s="11" t="s">
        <v>17</v>
      </c>
      <c r="C9" s="10"/>
      <c r="D9" s="10"/>
      <c r="E9" s="10">
        <v>1</v>
      </c>
      <c r="F9" s="10">
        <v>1</v>
      </c>
      <c r="G9" s="10"/>
      <c r="H9" s="8">
        <f t="shared" si="6"/>
        <v>2</v>
      </c>
      <c r="I9" s="8"/>
      <c r="J9" s="8"/>
      <c r="K9" s="8">
        <f t="shared" si="0"/>
        <v>0</v>
      </c>
      <c r="L9" s="42">
        <f t="shared" si="1"/>
        <v>2</v>
      </c>
      <c r="M9" s="48">
        <v>45</v>
      </c>
      <c r="N9" s="30">
        <v>5</v>
      </c>
      <c r="O9" s="20">
        <f t="shared" si="7"/>
        <v>50</v>
      </c>
      <c r="P9" s="31"/>
      <c r="Q9" s="31"/>
      <c r="R9" s="20">
        <f t="shared" si="2"/>
        <v>0</v>
      </c>
      <c r="S9" s="49">
        <f t="shared" si="3"/>
        <v>50</v>
      </c>
      <c r="T9" s="44">
        <f t="shared" si="4"/>
        <v>25</v>
      </c>
      <c r="U9" s="41"/>
      <c r="V9" s="16"/>
    </row>
    <row r="10" spans="1:22" ht="29.25" customHeight="1">
      <c r="A10" s="19">
        <v>4</v>
      </c>
      <c r="B10" s="11" t="s">
        <v>21</v>
      </c>
      <c r="C10" s="10">
        <v>1</v>
      </c>
      <c r="D10" s="10"/>
      <c r="E10" s="10"/>
      <c r="F10" s="10"/>
      <c r="G10" s="10"/>
      <c r="H10" s="8">
        <f t="shared" si="6"/>
        <v>1</v>
      </c>
      <c r="I10" s="8"/>
      <c r="J10" s="8"/>
      <c r="K10" s="8">
        <f t="shared" si="0"/>
        <v>0</v>
      </c>
      <c r="L10" s="42">
        <f t="shared" si="1"/>
        <v>1</v>
      </c>
      <c r="M10" s="48">
        <v>107</v>
      </c>
      <c r="N10" s="30">
        <v>3</v>
      </c>
      <c r="O10" s="20">
        <f t="shared" si="7"/>
        <v>110</v>
      </c>
      <c r="P10" s="31"/>
      <c r="Q10" s="31"/>
      <c r="R10" s="20">
        <f t="shared" si="2"/>
        <v>0</v>
      </c>
      <c r="S10" s="49">
        <f t="shared" si="3"/>
        <v>110</v>
      </c>
      <c r="T10" s="44">
        <f t="shared" si="4"/>
        <v>110</v>
      </c>
      <c r="U10" s="41"/>
      <c r="V10" s="16"/>
    </row>
    <row r="11" spans="1:22" ht="29.25" customHeight="1">
      <c r="A11" s="19">
        <v>5</v>
      </c>
      <c r="B11" s="11" t="s">
        <v>23</v>
      </c>
      <c r="C11" s="10">
        <v>1</v>
      </c>
      <c r="D11" s="10"/>
      <c r="E11" s="10"/>
      <c r="F11" s="10"/>
      <c r="G11" s="10"/>
      <c r="H11" s="8">
        <f t="shared" si="6"/>
        <v>1</v>
      </c>
      <c r="I11" s="8"/>
      <c r="J11" s="8"/>
      <c r="K11" s="8">
        <f t="shared" si="0"/>
        <v>0</v>
      </c>
      <c r="L11" s="42">
        <f t="shared" si="1"/>
        <v>1</v>
      </c>
      <c r="M11" s="48">
        <v>49</v>
      </c>
      <c r="N11" s="30"/>
      <c r="O11" s="20">
        <f t="shared" si="7"/>
        <v>49</v>
      </c>
      <c r="P11" s="31"/>
      <c r="Q11" s="31"/>
      <c r="R11" s="20">
        <f t="shared" si="2"/>
        <v>0</v>
      </c>
      <c r="S11" s="49">
        <f t="shared" si="3"/>
        <v>49</v>
      </c>
      <c r="T11" s="44">
        <f t="shared" si="4"/>
        <v>49</v>
      </c>
      <c r="U11" s="41"/>
      <c r="V11" s="16"/>
    </row>
    <row r="12" spans="1:22" ht="29.25" customHeight="1">
      <c r="A12" s="19">
        <v>6</v>
      </c>
      <c r="B12" s="11" t="s">
        <v>24</v>
      </c>
      <c r="C12" s="10"/>
      <c r="D12" s="10"/>
      <c r="E12" s="10"/>
      <c r="F12" s="10">
        <v>1</v>
      </c>
      <c r="G12" s="10"/>
      <c r="H12" s="8">
        <f t="shared" si="6"/>
        <v>1</v>
      </c>
      <c r="I12" s="8"/>
      <c r="J12" s="8"/>
      <c r="K12" s="8">
        <f t="shared" si="0"/>
        <v>0</v>
      </c>
      <c r="L12" s="42">
        <f t="shared" si="1"/>
        <v>1</v>
      </c>
      <c r="M12" s="48">
        <v>48</v>
      </c>
      <c r="N12" s="30">
        <v>2</v>
      </c>
      <c r="O12" s="20">
        <f t="shared" si="7"/>
        <v>50</v>
      </c>
      <c r="P12" s="31"/>
      <c r="Q12" s="31"/>
      <c r="R12" s="20">
        <f t="shared" si="2"/>
        <v>0</v>
      </c>
      <c r="S12" s="49">
        <f t="shared" si="3"/>
        <v>50</v>
      </c>
      <c r="T12" s="44">
        <f t="shared" si="4"/>
        <v>50</v>
      </c>
      <c r="U12" s="41"/>
      <c r="V12" s="16"/>
    </row>
    <row r="13" spans="1:22" ht="29.25" customHeight="1">
      <c r="A13" s="19">
        <v>7</v>
      </c>
      <c r="B13" s="11" t="s">
        <v>25</v>
      </c>
      <c r="C13" s="10"/>
      <c r="D13" s="10"/>
      <c r="E13" s="8"/>
      <c r="F13" s="8">
        <v>1</v>
      </c>
      <c r="G13" s="8"/>
      <c r="H13" s="8">
        <f t="shared" si="6"/>
        <v>1</v>
      </c>
      <c r="I13" s="8"/>
      <c r="J13" s="8"/>
      <c r="K13" s="8">
        <f t="shared" si="0"/>
        <v>0</v>
      </c>
      <c r="L13" s="42">
        <f t="shared" si="1"/>
        <v>1</v>
      </c>
      <c r="M13" s="48">
        <v>20</v>
      </c>
      <c r="N13" s="30">
        <v>2</v>
      </c>
      <c r="O13" s="20">
        <f t="shared" si="7"/>
        <v>22</v>
      </c>
      <c r="P13" s="31"/>
      <c r="Q13" s="31"/>
      <c r="R13" s="20">
        <f t="shared" si="2"/>
        <v>0</v>
      </c>
      <c r="S13" s="49">
        <f t="shared" si="3"/>
        <v>22</v>
      </c>
      <c r="T13" s="44">
        <f t="shared" si="4"/>
        <v>22</v>
      </c>
      <c r="U13" s="41"/>
      <c r="V13" s="16"/>
    </row>
    <row r="14" spans="1:22" ht="29.25" customHeight="1">
      <c r="A14" s="19">
        <v>8</v>
      </c>
      <c r="B14" s="11" t="s">
        <v>26</v>
      </c>
      <c r="C14" s="10"/>
      <c r="D14" s="10"/>
      <c r="E14" s="8"/>
      <c r="F14" s="8">
        <v>1</v>
      </c>
      <c r="G14" s="8"/>
      <c r="H14" s="8">
        <f t="shared" si="6"/>
        <v>1</v>
      </c>
      <c r="I14" s="8"/>
      <c r="J14" s="8"/>
      <c r="K14" s="8">
        <f t="shared" si="0"/>
        <v>0</v>
      </c>
      <c r="L14" s="42">
        <f t="shared" si="1"/>
        <v>1</v>
      </c>
      <c r="M14" s="48">
        <v>111</v>
      </c>
      <c r="N14" s="30">
        <v>4</v>
      </c>
      <c r="O14" s="20">
        <f t="shared" si="7"/>
        <v>115</v>
      </c>
      <c r="P14" s="31"/>
      <c r="Q14" s="31"/>
      <c r="R14" s="20">
        <f t="shared" si="2"/>
        <v>0</v>
      </c>
      <c r="S14" s="49">
        <f t="shared" si="3"/>
        <v>115</v>
      </c>
      <c r="T14" s="44">
        <f t="shared" si="4"/>
        <v>115</v>
      </c>
      <c r="U14" s="41"/>
      <c r="V14" s="16"/>
    </row>
    <row r="15" spans="1:22" ht="29.25" customHeight="1">
      <c r="A15" s="19">
        <v>9</v>
      </c>
      <c r="B15" s="11" t="s">
        <v>32</v>
      </c>
      <c r="C15" s="8">
        <v>1</v>
      </c>
      <c r="D15" s="10">
        <v>1</v>
      </c>
      <c r="E15" s="8"/>
      <c r="F15" s="8"/>
      <c r="G15" s="8"/>
      <c r="H15" s="8">
        <f t="shared" si="6"/>
        <v>2</v>
      </c>
      <c r="I15" s="8"/>
      <c r="J15" s="8"/>
      <c r="K15" s="8">
        <f t="shared" si="0"/>
        <v>0</v>
      </c>
      <c r="L15" s="42">
        <f t="shared" si="1"/>
        <v>2</v>
      </c>
      <c r="M15" s="48">
        <v>60</v>
      </c>
      <c r="N15" s="30"/>
      <c r="O15" s="20">
        <f t="shared" si="7"/>
        <v>60</v>
      </c>
      <c r="P15" s="31"/>
      <c r="Q15" s="31"/>
      <c r="R15" s="20">
        <f t="shared" si="2"/>
        <v>0</v>
      </c>
      <c r="S15" s="49">
        <f t="shared" si="3"/>
        <v>60</v>
      </c>
      <c r="T15" s="44">
        <f t="shared" si="4"/>
        <v>30</v>
      </c>
      <c r="U15" s="41"/>
      <c r="V15" s="16"/>
    </row>
    <row r="16" spans="1:22" ht="29.25" customHeight="1">
      <c r="A16" s="19">
        <v>10</v>
      </c>
      <c r="B16" s="11" t="s">
        <v>41</v>
      </c>
      <c r="C16" s="8">
        <v>1</v>
      </c>
      <c r="D16" s="10"/>
      <c r="E16" s="8"/>
      <c r="F16" s="8"/>
      <c r="G16" s="8"/>
      <c r="H16" s="8">
        <f t="shared" si="6"/>
        <v>1</v>
      </c>
      <c r="I16" s="8"/>
      <c r="J16" s="8"/>
      <c r="K16" s="8">
        <f t="shared" si="0"/>
        <v>0</v>
      </c>
      <c r="L16" s="42">
        <f t="shared" si="1"/>
        <v>1</v>
      </c>
      <c r="M16" s="48">
        <v>57</v>
      </c>
      <c r="N16" s="30">
        <v>3</v>
      </c>
      <c r="O16" s="20">
        <f t="shared" si="7"/>
        <v>60</v>
      </c>
      <c r="P16" s="31"/>
      <c r="Q16" s="31"/>
      <c r="R16" s="20">
        <f t="shared" si="2"/>
        <v>0</v>
      </c>
      <c r="S16" s="49">
        <f t="shared" si="3"/>
        <v>60</v>
      </c>
      <c r="T16" s="44">
        <f t="shared" si="4"/>
        <v>60</v>
      </c>
      <c r="U16" s="41"/>
      <c r="V16" s="16"/>
    </row>
    <row r="17" spans="1:22" ht="29.25" customHeight="1">
      <c r="A17" s="19">
        <v>11</v>
      </c>
      <c r="B17" s="11" t="s">
        <v>42</v>
      </c>
      <c r="C17" s="8"/>
      <c r="D17" s="10">
        <v>1</v>
      </c>
      <c r="E17" s="8"/>
      <c r="F17" s="8"/>
      <c r="G17" s="8"/>
      <c r="H17" s="8">
        <f t="shared" si="6"/>
        <v>1</v>
      </c>
      <c r="I17" s="8"/>
      <c r="J17" s="8"/>
      <c r="K17" s="8">
        <f t="shared" si="0"/>
        <v>0</v>
      </c>
      <c r="L17" s="42">
        <f t="shared" si="1"/>
        <v>1</v>
      </c>
      <c r="M17" s="50"/>
      <c r="N17" s="30">
        <v>2</v>
      </c>
      <c r="O17" s="20">
        <f t="shared" si="7"/>
        <v>2</v>
      </c>
      <c r="P17" s="31"/>
      <c r="Q17" s="31"/>
      <c r="R17" s="20">
        <f t="shared" si="2"/>
        <v>0</v>
      </c>
      <c r="S17" s="49">
        <f t="shared" si="3"/>
        <v>2</v>
      </c>
      <c r="T17" s="44">
        <f t="shared" si="4"/>
        <v>2</v>
      </c>
      <c r="U17" s="41"/>
      <c r="V17" s="16"/>
    </row>
    <row r="18" spans="1:22" ht="29.25" customHeight="1">
      <c r="A18" s="19">
        <v>12</v>
      </c>
      <c r="B18" s="11" t="s">
        <v>43</v>
      </c>
      <c r="C18" s="8"/>
      <c r="D18" s="10"/>
      <c r="E18" s="8"/>
      <c r="F18" s="8">
        <v>2</v>
      </c>
      <c r="G18" s="8"/>
      <c r="H18" s="8">
        <f t="shared" si="6"/>
        <v>2</v>
      </c>
      <c r="I18" s="8"/>
      <c r="J18" s="8"/>
      <c r="K18" s="8">
        <f t="shared" si="0"/>
        <v>0</v>
      </c>
      <c r="L18" s="42">
        <f t="shared" si="1"/>
        <v>2</v>
      </c>
      <c r="M18" s="48">
        <v>42</v>
      </c>
      <c r="N18" s="30">
        <v>9</v>
      </c>
      <c r="O18" s="20">
        <f t="shared" si="7"/>
        <v>51</v>
      </c>
      <c r="P18" s="31"/>
      <c r="Q18" s="31"/>
      <c r="R18" s="20">
        <f t="shared" si="2"/>
        <v>0</v>
      </c>
      <c r="S18" s="49">
        <f t="shared" si="3"/>
        <v>51</v>
      </c>
      <c r="T18" s="44">
        <f t="shared" si="4"/>
        <v>25.5</v>
      </c>
      <c r="U18" s="41"/>
      <c r="V18" s="16"/>
    </row>
    <row r="19" spans="1:22" ht="29.25" customHeight="1">
      <c r="A19" s="19">
        <v>13</v>
      </c>
      <c r="B19" s="11" t="s">
        <v>63</v>
      </c>
      <c r="C19" s="8"/>
      <c r="D19" s="10"/>
      <c r="E19" s="8"/>
      <c r="F19" s="8">
        <v>1</v>
      </c>
      <c r="G19" s="8"/>
      <c r="H19" s="8">
        <f t="shared" si="6"/>
        <v>1</v>
      </c>
      <c r="I19" s="8"/>
      <c r="J19" s="8"/>
      <c r="K19" s="8">
        <f t="shared" si="0"/>
        <v>0</v>
      </c>
      <c r="L19" s="42">
        <f t="shared" si="1"/>
        <v>1</v>
      </c>
      <c r="M19" s="48">
        <v>2</v>
      </c>
      <c r="N19" s="30">
        <v>1</v>
      </c>
      <c r="O19" s="20">
        <f t="shared" si="7"/>
        <v>3</v>
      </c>
      <c r="P19" s="31"/>
      <c r="Q19" s="31"/>
      <c r="R19" s="20">
        <f t="shared" si="2"/>
        <v>0</v>
      </c>
      <c r="S19" s="49">
        <f t="shared" si="3"/>
        <v>3</v>
      </c>
      <c r="T19" s="44">
        <f t="shared" si="4"/>
        <v>3</v>
      </c>
      <c r="U19" s="41"/>
      <c r="V19" s="16"/>
    </row>
    <row r="20" spans="1:22" ht="29.25" customHeight="1">
      <c r="A20" s="19">
        <v>14</v>
      </c>
      <c r="B20" s="11" t="s">
        <v>53</v>
      </c>
      <c r="C20" s="8"/>
      <c r="D20" s="10"/>
      <c r="E20" s="8"/>
      <c r="F20" s="8">
        <v>1</v>
      </c>
      <c r="G20" s="8"/>
      <c r="H20" s="8">
        <f t="shared" si="6"/>
        <v>1</v>
      </c>
      <c r="I20" s="8"/>
      <c r="J20" s="8"/>
      <c r="K20" s="8">
        <f t="shared" si="0"/>
        <v>0</v>
      </c>
      <c r="L20" s="42">
        <f t="shared" si="1"/>
        <v>1</v>
      </c>
      <c r="M20" s="48">
        <v>3</v>
      </c>
      <c r="N20" s="30">
        <v>1</v>
      </c>
      <c r="O20" s="20">
        <f t="shared" si="7"/>
        <v>4</v>
      </c>
      <c r="P20" s="31"/>
      <c r="Q20" s="31"/>
      <c r="R20" s="20">
        <f t="shared" si="2"/>
        <v>0</v>
      </c>
      <c r="S20" s="49">
        <f t="shared" si="3"/>
        <v>4</v>
      </c>
      <c r="T20" s="44">
        <f t="shared" si="4"/>
        <v>4</v>
      </c>
      <c r="U20" s="41"/>
      <c r="V20" s="16"/>
    </row>
    <row r="21" spans="1:22" ht="29.25" customHeight="1">
      <c r="A21" s="19">
        <v>15</v>
      </c>
      <c r="B21" s="11" t="s">
        <v>64</v>
      </c>
      <c r="C21" s="8"/>
      <c r="D21" s="10"/>
      <c r="E21" s="8"/>
      <c r="F21" s="8">
        <v>1</v>
      </c>
      <c r="G21" s="8"/>
      <c r="H21" s="8">
        <f t="shared" si="6"/>
        <v>1</v>
      </c>
      <c r="I21" s="8"/>
      <c r="J21" s="8"/>
      <c r="K21" s="8">
        <f t="shared" si="0"/>
        <v>0</v>
      </c>
      <c r="L21" s="42">
        <f t="shared" si="1"/>
        <v>1</v>
      </c>
      <c r="M21" s="48">
        <v>0</v>
      </c>
      <c r="N21" s="30">
        <v>1</v>
      </c>
      <c r="O21" s="20">
        <f t="shared" si="7"/>
        <v>1</v>
      </c>
      <c r="P21" s="31"/>
      <c r="Q21" s="31"/>
      <c r="R21" s="20">
        <f t="shared" si="2"/>
        <v>0</v>
      </c>
      <c r="S21" s="49">
        <f t="shared" si="3"/>
        <v>1</v>
      </c>
      <c r="T21" s="44">
        <f t="shared" si="4"/>
        <v>1</v>
      </c>
      <c r="U21" s="41"/>
      <c r="V21" s="16"/>
    </row>
    <row r="22" spans="1:22" ht="29.25" customHeight="1">
      <c r="A22" s="19">
        <v>16</v>
      </c>
      <c r="B22" s="11" t="s">
        <v>44</v>
      </c>
      <c r="C22" s="8"/>
      <c r="D22" s="10"/>
      <c r="E22" s="8"/>
      <c r="F22" s="8">
        <v>1</v>
      </c>
      <c r="G22" s="8"/>
      <c r="H22" s="8">
        <f t="shared" si="6"/>
        <v>1</v>
      </c>
      <c r="I22" s="8"/>
      <c r="J22" s="8"/>
      <c r="K22" s="8">
        <f t="shared" si="0"/>
        <v>0</v>
      </c>
      <c r="L22" s="42">
        <f t="shared" si="1"/>
        <v>1</v>
      </c>
      <c r="M22" s="48">
        <v>46</v>
      </c>
      <c r="N22" s="30">
        <v>2</v>
      </c>
      <c r="O22" s="20">
        <f t="shared" si="7"/>
        <v>48</v>
      </c>
      <c r="P22" s="31"/>
      <c r="Q22" s="31"/>
      <c r="R22" s="20">
        <f t="shared" si="2"/>
        <v>0</v>
      </c>
      <c r="S22" s="49">
        <f t="shared" si="3"/>
        <v>48</v>
      </c>
      <c r="T22" s="44">
        <f t="shared" si="4"/>
        <v>48</v>
      </c>
      <c r="U22" s="41"/>
      <c r="V22" s="16"/>
    </row>
    <row r="23" spans="1:22" ht="29.25" customHeight="1">
      <c r="A23" s="19">
        <v>17</v>
      </c>
      <c r="B23" s="11" t="s">
        <v>46</v>
      </c>
      <c r="C23" s="8">
        <v>2</v>
      </c>
      <c r="D23" s="10"/>
      <c r="E23" s="8"/>
      <c r="F23" s="8">
        <v>1</v>
      </c>
      <c r="G23" s="8"/>
      <c r="H23" s="8">
        <f t="shared" si="6"/>
        <v>3</v>
      </c>
      <c r="I23" s="8"/>
      <c r="J23" s="8"/>
      <c r="K23" s="8">
        <f t="shared" si="0"/>
        <v>0</v>
      </c>
      <c r="L23" s="42">
        <f t="shared" si="1"/>
        <v>3</v>
      </c>
      <c r="M23" s="48">
        <v>46</v>
      </c>
      <c r="N23" s="30">
        <v>3</v>
      </c>
      <c r="O23" s="20">
        <f t="shared" si="7"/>
        <v>49</v>
      </c>
      <c r="P23" s="31"/>
      <c r="Q23" s="31"/>
      <c r="R23" s="20">
        <f t="shared" si="2"/>
        <v>0</v>
      </c>
      <c r="S23" s="49">
        <f t="shared" si="3"/>
        <v>49</v>
      </c>
      <c r="T23" s="44">
        <f t="shared" si="4"/>
        <v>16.333333333333332</v>
      </c>
      <c r="U23" s="41"/>
      <c r="V23" s="16"/>
    </row>
    <row r="24" spans="1:22" ht="29.25" customHeight="1">
      <c r="A24" s="19">
        <v>18</v>
      </c>
      <c r="B24" s="11" t="s">
        <v>47</v>
      </c>
      <c r="C24" s="8">
        <v>1</v>
      </c>
      <c r="D24" s="10"/>
      <c r="E24" s="8"/>
      <c r="F24" s="8">
        <v>2</v>
      </c>
      <c r="G24" s="8">
        <v>1</v>
      </c>
      <c r="H24" s="8">
        <f t="shared" si="6"/>
        <v>4</v>
      </c>
      <c r="I24" s="8"/>
      <c r="J24" s="8"/>
      <c r="K24" s="8">
        <f t="shared" si="0"/>
        <v>0</v>
      </c>
      <c r="L24" s="42">
        <f t="shared" si="1"/>
        <v>4</v>
      </c>
      <c r="M24" s="48">
        <v>34</v>
      </c>
      <c r="N24" s="30">
        <v>2</v>
      </c>
      <c r="O24" s="20">
        <f t="shared" si="7"/>
        <v>36</v>
      </c>
      <c r="P24" s="31"/>
      <c r="Q24" s="31"/>
      <c r="R24" s="20">
        <f t="shared" si="2"/>
        <v>0</v>
      </c>
      <c r="S24" s="49">
        <f t="shared" si="3"/>
        <v>36</v>
      </c>
      <c r="T24" s="44">
        <f t="shared" si="4"/>
        <v>9</v>
      </c>
      <c r="U24" s="41"/>
      <c r="V24" s="16"/>
    </row>
    <row r="25" spans="1:22" ht="29.25" customHeight="1">
      <c r="A25" s="19">
        <v>19</v>
      </c>
      <c r="B25" s="11" t="s">
        <v>54</v>
      </c>
      <c r="C25" s="8"/>
      <c r="D25" s="10"/>
      <c r="E25" s="8"/>
      <c r="F25" s="8"/>
      <c r="G25" s="8"/>
      <c r="H25" s="8">
        <f t="shared" si="6"/>
        <v>0</v>
      </c>
      <c r="I25" s="8"/>
      <c r="J25" s="8">
        <v>1</v>
      </c>
      <c r="K25" s="8">
        <f t="shared" si="0"/>
        <v>1</v>
      </c>
      <c r="L25" s="42">
        <f t="shared" si="1"/>
        <v>1</v>
      </c>
      <c r="M25" s="50"/>
      <c r="N25" s="31"/>
      <c r="O25" s="20">
        <f t="shared" si="7"/>
        <v>0</v>
      </c>
      <c r="P25" s="31"/>
      <c r="Q25" s="30">
        <v>1</v>
      </c>
      <c r="R25" s="20">
        <f t="shared" si="2"/>
        <v>1</v>
      </c>
      <c r="S25" s="49">
        <f t="shared" si="3"/>
        <v>1</v>
      </c>
      <c r="T25" s="45"/>
      <c r="U25" s="22">
        <f t="shared" si="5"/>
        <v>1</v>
      </c>
      <c r="V25" s="16"/>
    </row>
    <row r="26" spans="1:22" ht="29.25" customHeight="1" thickBot="1">
      <c r="A26" s="71" t="s">
        <v>3</v>
      </c>
      <c r="B26" s="71"/>
      <c r="C26" s="27">
        <f t="shared" ref="C26:K26" si="8">SUM(C7:C25)</f>
        <v>9</v>
      </c>
      <c r="D26" s="27">
        <f t="shared" si="8"/>
        <v>2</v>
      </c>
      <c r="E26" s="27">
        <f t="shared" si="8"/>
        <v>1</v>
      </c>
      <c r="F26" s="27">
        <f t="shared" si="8"/>
        <v>15</v>
      </c>
      <c r="G26" s="27">
        <f t="shared" si="8"/>
        <v>1</v>
      </c>
      <c r="H26" s="27">
        <f t="shared" si="8"/>
        <v>28</v>
      </c>
      <c r="I26" s="27">
        <f t="shared" si="8"/>
        <v>2</v>
      </c>
      <c r="J26" s="27">
        <f t="shared" si="8"/>
        <v>1</v>
      </c>
      <c r="K26" s="27">
        <f t="shared" si="8"/>
        <v>3</v>
      </c>
      <c r="L26" s="43">
        <f t="shared" si="1"/>
        <v>31</v>
      </c>
      <c r="M26" s="51">
        <f>SUM(M7:M25)</f>
        <v>920</v>
      </c>
      <c r="N26" s="52">
        <f>SUM(N7:N25)</f>
        <v>57</v>
      </c>
      <c r="O26" s="53">
        <f t="shared" si="7"/>
        <v>977</v>
      </c>
      <c r="P26" s="52">
        <f>SUM(P7:P25)</f>
        <v>1</v>
      </c>
      <c r="Q26" s="52">
        <f>SUM(Q7:Q25)</f>
        <v>1</v>
      </c>
      <c r="R26" s="52">
        <f t="shared" si="2"/>
        <v>2</v>
      </c>
      <c r="S26" s="54">
        <f t="shared" si="3"/>
        <v>979</v>
      </c>
      <c r="T26" s="46">
        <f>O26/H26</f>
        <v>34.892857142857146</v>
      </c>
      <c r="U26" s="32">
        <f>R26/K26</f>
        <v>0.66666666666666663</v>
      </c>
      <c r="V26" s="23"/>
    </row>
    <row r="27" spans="1:22" ht="27" customHeight="1" thickTop="1">
      <c r="A27" s="74" t="s">
        <v>4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18"/>
      <c r="Q27" s="34"/>
      <c r="R27" s="34"/>
      <c r="S27" s="18"/>
      <c r="T27" s="14"/>
      <c r="U27" s="14"/>
      <c r="V27" s="12"/>
    </row>
    <row r="28" spans="1:22" ht="20.25">
      <c r="A28" s="6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3"/>
    </row>
  </sheetData>
  <mergeCells count="19">
    <mergeCell ref="A27:O27"/>
    <mergeCell ref="A26:B26"/>
    <mergeCell ref="A3:B3"/>
    <mergeCell ref="P5:R5"/>
    <mergeCell ref="A1:V1"/>
    <mergeCell ref="B4:B6"/>
    <mergeCell ref="A4:A6"/>
    <mergeCell ref="V4:V6"/>
    <mergeCell ref="T4:U4"/>
    <mergeCell ref="C5:H5"/>
    <mergeCell ref="I5:K5"/>
    <mergeCell ref="M5:O5"/>
    <mergeCell ref="U3:V3"/>
    <mergeCell ref="T5:T6"/>
    <mergeCell ref="U5:U6"/>
    <mergeCell ref="C4:L4"/>
    <mergeCell ref="L5:L6"/>
    <mergeCell ref="M4:S4"/>
    <mergeCell ref="S5:S6"/>
  </mergeCells>
  <phoneticPr fontId="2" type="noConversion"/>
  <pageMargins left="0.55118110236220474" right="0.39370078740157483" top="0.70866141732283472" bottom="0.19685039370078741" header="0.23622047244094491" footer="0.31496062992125984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공립</vt:lpstr>
      <vt:lpstr>사립</vt:lpstr>
      <vt:lpstr>공립!Print_Area</vt:lpstr>
      <vt:lpstr>사립!Print_Area</vt:lpstr>
    </vt:vector>
  </TitlesOfParts>
  <Company>단양고등학교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학생용</dc:creator>
  <cp:lastModifiedBy>goa20</cp:lastModifiedBy>
  <cp:lastPrinted>2021-11-01T13:51:51Z</cp:lastPrinted>
  <dcterms:created xsi:type="dcterms:W3CDTF">2003-10-20T04:30:02Z</dcterms:created>
  <dcterms:modified xsi:type="dcterms:W3CDTF">2021-11-03T01:20:00Z</dcterms:modified>
</cp:coreProperties>
</file>